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N:\КФ\ОСБП\БЮДЖЕТ ДЛЯ ГРАЖДАН\2021 год\Материалы для размещения на сайте\3. Кварт. Постан. об исполнении\1 полугодие 2021 года\"/>
    </mc:Choice>
  </mc:AlternateContent>
  <bookViews>
    <workbookView xWindow="0" yWindow="0" windowWidth="28800" windowHeight="12300"/>
  </bookViews>
  <sheets>
    <sheet name="1 полугодие 2021" sheetId="1" r:id="rId1"/>
  </sheets>
  <definedNames>
    <definedName name="Z_2E2A8C07_8831_41F0_B52F_B614194E7F4C_.wvu.Rows" localSheetId="0" hidden="1">'1 полугодие 2021'!#REF!,'1 полугодие 2021'!#REF!,'1 полугодие 2021'!#REF!</definedName>
    <definedName name="Z_8D367FE6_8E3D_48F1_B792_D95B5A972276_.wvu.PrintArea" localSheetId="0" hidden="1">'1 полугодие 2021'!$A$2:$P$11</definedName>
    <definedName name="Z_9CED2D23_9784_4C9B_AB57_81C3289DF050_.wvu.PrintArea" localSheetId="0" hidden="1">'1 полугодие 2021'!$A$2:$P$11</definedName>
    <definedName name="Z_9CED2D23_9784_4C9B_AB57_81C3289DF050_.wvu.PrintTitles" localSheetId="0" hidden="1">'1 полугодие 2021'!$6:$10</definedName>
    <definedName name="Z_9CED2D23_9784_4C9B_AB57_81C3289DF050_.wvu.Rows" localSheetId="0" hidden="1">'1 полугодие 2021'!#REF!,'1 полугодие 2021'!#REF!,'1 полугодие 2021'!#REF!,'1 полугодие 2021'!#REF!,'1 полугодие 2021'!#REF!,'1 полугодие 2021'!#REF!,'1 полугодие 2021'!#REF!,'1 полугодие 2021'!#REF!,'1 полугодие 2021'!#REF!</definedName>
    <definedName name="Z_C30FC139_983B_4304_8774_B9D3DB3E6216_.wvu.PrintArea" localSheetId="0" hidden="1">'1 полугодие 2021'!$A$1:$P$18</definedName>
    <definedName name="Z_C30FC139_983B_4304_8774_B9D3DB3E6216_.wvu.PrintTitles" localSheetId="0" hidden="1">'1 полугодие 2021'!$6:$10</definedName>
    <definedName name="Z_D8B8BBF7_F965_4F38_8578_9E723FA661A2_.wvu.PrintArea" localSheetId="0" hidden="1">'1 полугодие 2021'!$A$1:$P$18</definedName>
    <definedName name="Z_D8B8BBF7_F965_4F38_8578_9E723FA661A2_.wvu.PrintTitles" localSheetId="0" hidden="1">'1 полугодие 2021'!$6:$10</definedName>
    <definedName name="Z_E409EBDA_771B_4460_AC48_4A58A237637E_.wvu.PrintArea" localSheetId="0" hidden="1">'1 полугодие 2021'!$A$2:$P$11</definedName>
    <definedName name="Z_E409EBDA_771B_4460_AC48_4A58A237637E_.wvu.PrintTitles" localSheetId="0" hidden="1">'1 полугодие 2021'!$6:$10</definedName>
    <definedName name="Z_E9973A70_B8DD_4608_92BC_C3DC9794D9D9_.wvu.PrintArea" localSheetId="0" hidden="1">'1 полугодие 2021'!$A$1:$P$18</definedName>
    <definedName name="Z_E9973A70_B8DD_4608_92BC_C3DC9794D9D9_.wvu.PrintTitles" localSheetId="0" hidden="1">'1 полугодие 2021'!$6:$10</definedName>
    <definedName name="Z_F6F3FB2C_CCA0_44E7_8151_E2E2B03D2BF8_.wvu.PrintArea" localSheetId="0" hidden="1">'1 полугодие 2021'!$A$2:$P$11</definedName>
    <definedName name="Z_F6F3FB2C_CCA0_44E7_8151_E2E2B03D2BF8_.wvu.PrintTitles" localSheetId="0" hidden="1">'1 полугодие 2021'!$6:$10</definedName>
    <definedName name="Z_F6F3FB2C_CCA0_44E7_8151_E2E2B03D2BF8_.wvu.Rows" localSheetId="0" hidden="1">'1 полугодие 2021'!#REF!</definedName>
    <definedName name="Z_FD769CDD_3D11_4353_AFD4_AAFBE29581A4_.wvu.PrintArea" localSheetId="0" hidden="1">'1 полугодие 2021'!$A$2:$P$11</definedName>
    <definedName name="Z_FD769CDD_3D11_4353_AFD4_AAFBE29581A4_.wvu.PrintTitles" localSheetId="0" hidden="1">'1 полугодие 2021'!$6:$10</definedName>
    <definedName name="_xlnm.Print_Titles" localSheetId="0">'1 полугодие 2021'!$6:$10</definedName>
    <definedName name="_xlnm.Print_Area" localSheetId="0">'1 полугодие 2021'!$A$1:$P$22</definedName>
  </definedNames>
  <calcPr calcId="162913"/>
  <customWorkbookViews>
    <customWorkbookView name="Пантелеев  - Личное представление" guid="{FD769CDD-3D11-4353-AFD4-AAFBE29581A4}" mergeInterval="0" personalView="1" maximized="1" windowWidth="1916" windowHeight="835" activeSheetId="1"/>
    <customWorkbookView name="Сесюнина - Личное представление" guid="{02E41CAE-74B7-4181-9FA4-188401693EA8}" mergeInterval="0" personalView="1" maximized="1" windowWidth="1916" windowHeight="811" activeSheetId="1"/>
    <customWorkbookView name="NikonovaVE - Личное представление" guid="{F6F3FB2C-CCA0-44E7-8151-E2E2B03D2BF8}" mergeInterval="0" personalView="1" maximized="1" windowWidth="1916" windowHeight="908" activeSheetId="1"/>
    <customWorkbookView name="CMP - Личное представление" guid="{8D367FE6-8E3D-48F1-B792-D95B5A972276}" mergeInterval="0" personalView="1" maximized="1" windowWidth="1276" windowHeight="832" activeSheetId="1"/>
    <customWorkbookView name="Наталья С. Галкина - Личное представление" guid="{9CED2D23-9784-4C9B-AB57-81C3289DF050}" mergeInterval="0" personalView="1" maximized="1" windowWidth="1276" windowHeight="715" activeSheetId="1"/>
    <customWorkbookView name="Администрация - Личное представление" guid="{2E2A8C07-8831-41F0-B52F-B614194E7F4C}" mergeInterval="0" personalView="1" maximized="1" windowWidth="1276" windowHeight="858" activeSheetId="1"/>
    <customWorkbookView name="Рыбачок Марина Геннадьевна - Личное представление" guid="{E409EBDA-771B-4460-AC48-4A58A237637E}" mergeInterval="0" personalView="1" maximized="1" windowWidth="1916" windowHeight="835" activeSheetId="1"/>
    <customWorkbookView name="Сорокина Ольга Сергеевна - Личное представление" guid="{C30FC139-983B-4304-8774-B9D3DB3E6216}" mergeInterval="0" personalView="1" maximized="1" xWindow="-8" yWindow="-8" windowWidth="1936" windowHeight="1056" activeSheetId="1"/>
    <customWorkbookView name="Наталья В. Балабанская - Личное представление" guid="{E9973A70-B8DD-4608-92BC-C3DC9794D9D9}" mergeInterval="0" personalView="1" maximized="1" xWindow="-8" yWindow="-8" windowWidth="1936" windowHeight="1056" activeSheetId="1"/>
    <customWorkbookView name="SenivMV - Личное представление" guid="{D8B8BBF7-F965-4F38-8578-9E723FA661A2}" mergeInterval="0" personalView="1" maximized="1" xWindow="-9" yWindow="-9" windowWidth="1938" windowHeight="1050" activeSheetId="1"/>
  </customWorkbookViews>
</workbook>
</file>

<file path=xl/calcChain.xml><?xml version="1.0" encoding="utf-8"?>
<calcChain xmlns="http://schemas.openxmlformats.org/spreadsheetml/2006/main">
  <c r="E19" i="1" l="1"/>
  <c r="F19" i="1"/>
  <c r="G19" i="1"/>
  <c r="I19" i="1"/>
  <c r="J19" i="1"/>
  <c r="K19" i="1"/>
  <c r="M19" i="1"/>
  <c r="N19" i="1"/>
  <c r="O22" i="1"/>
  <c r="O19" i="1" s="1"/>
  <c r="N22" i="1"/>
  <c r="M22" i="1"/>
  <c r="H22" i="1"/>
  <c r="H19" i="1" s="1"/>
  <c r="D22" i="1"/>
  <c r="D19" i="1" s="1"/>
  <c r="O21" i="1"/>
  <c r="N21" i="1"/>
  <c r="M21" i="1"/>
  <c r="H21" i="1"/>
  <c r="D21" i="1"/>
  <c r="L22" i="1" l="1"/>
  <c r="L19" i="1" s="1"/>
  <c r="L21" i="1"/>
  <c r="O15" i="1"/>
  <c r="N15" i="1"/>
  <c r="M15" i="1"/>
  <c r="F13" i="1" l="1"/>
  <c r="G13" i="1"/>
  <c r="I13" i="1"/>
  <c r="J13" i="1"/>
  <c r="K13" i="1"/>
  <c r="E13" i="1"/>
  <c r="H15" i="1"/>
  <c r="D15" i="1"/>
  <c r="D13" i="1" l="1"/>
  <c r="L15" i="1"/>
  <c r="E11" i="1" l="1"/>
  <c r="F11" i="1" l="1"/>
  <c r="G11" i="1"/>
  <c r="I11" i="1"/>
  <c r="M11" i="1" s="1"/>
  <c r="J11" i="1"/>
  <c r="K11" i="1"/>
  <c r="O20" i="1"/>
  <c r="N20" i="1"/>
  <c r="M20" i="1"/>
  <c r="H20" i="1"/>
  <c r="D20" i="1"/>
  <c r="O11" i="1" l="1"/>
  <c r="H11" i="1"/>
  <c r="N11" i="1"/>
  <c r="L20" i="1"/>
  <c r="M18" i="1"/>
  <c r="O18" i="1"/>
  <c r="N18" i="1"/>
  <c r="D18" i="1"/>
  <c r="O14" i="1"/>
  <c r="N14" i="1"/>
  <c r="M14" i="1"/>
  <c r="H14" i="1"/>
  <c r="D14" i="1"/>
  <c r="O17" i="1"/>
  <c r="N17" i="1"/>
  <c r="M17" i="1"/>
  <c r="H17" i="1"/>
  <c r="D17" i="1"/>
  <c r="N12" i="1"/>
  <c r="O12" i="1"/>
  <c r="M12" i="1"/>
  <c r="H12" i="1"/>
  <c r="D12" i="1"/>
  <c r="M16" i="1"/>
  <c r="N16" i="1"/>
  <c r="O16" i="1"/>
  <c r="H16" i="1"/>
  <c r="D16" i="1"/>
  <c r="H18" i="1"/>
  <c r="H13" i="1" l="1"/>
  <c r="M13" i="1"/>
  <c r="N13" i="1"/>
  <c r="O13" i="1"/>
  <c r="L18" i="1"/>
  <c r="L16" i="1"/>
  <c r="L17" i="1"/>
  <c r="L12" i="1"/>
  <c r="L14" i="1"/>
  <c r="L13" i="1" l="1"/>
  <c r="D11" i="1"/>
  <c r="L11" i="1" l="1"/>
</calcChain>
</file>

<file path=xl/sharedStrings.xml><?xml version="1.0" encoding="utf-8"?>
<sst xmlns="http://schemas.openxmlformats.org/spreadsheetml/2006/main" count="74" uniqueCount="59">
  <si>
    <t>тыс. руб.</t>
  </si>
  <si>
    <t>Наименование показателя</t>
  </si>
  <si>
    <t>в том числе</t>
  </si>
  <si>
    <t>Примечание
 (причина исполнения не в полном объеме)</t>
  </si>
  <si>
    <t>средства бюджета города</t>
  </si>
  <si>
    <t>средства бюджета автономного округа, федерального бюджета</t>
  </si>
  <si>
    <t>1</t>
  </si>
  <si>
    <t>2</t>
  </si>
  <si>
    <t>3</t>
  </si>
  <si>
    <t>4</t>
  </si>
  <si>
    <t>5</t>
  </si>
  <si>
    <t>6</t>
  </si>
  <si>
    <t>7</t>
  </si>
  <si>
    <t>8</t>
  </si>
  <si>
    <t>10</t>
  </si>
  <si>
    <t>9</t>
  </si>
  <si>
    <t>11</t>
  </si>
  <si>
    <t>МБ - средства бюджета города</t>
  </si>
  <si>
    <t>ОБ, ФБ - средства бюджета автономного округа, федерального бюджета</t>
  </si>
  <si>
    <t>Исполнитель</t>
  </si>
  <si>
    <t>16</t>
  </si>
  <si>
    <t>Расходы всего:</t>
  </si>
  <si>
    <t xml:space="preserve"> </t>
  </si>
  <si>
    <t>МКУ "УКС"</t>
  </si>
  <si>
    <t>Муниципальная программа "Управление муниципальным имуществом города Когалыма"</t>
  </si>
  <si>
    <t>МКУ "ОЭХД"</t>
  </si>
  <si>
    <t>КУМИ</t>
  </si>
  <si>
    <t xml:space="preserve">Основное мероприятие "Организация обеспечения формирования состава и структуры муниципального имущества города Когалыма" </t>
  </si>
  <si>
    <t xml:space="preserve">Основное мероприятие "Реконструкция и ремонт, в том числе капитальный, объектов муниципальной собственности города Когалыма" </t>
  </si>
  <si>
    <t xml:space="preserve">Ремонт комплекса муниципальных зданий, расположенных по адресу: г. Когалым, ул. Янтарная д.10 </t>
  </si>
  <si>
    <t xml:space="preserve">Основное мероприятие "Организационно-техническое и финансовое обеспечение органов местного самоуправления города Когалыма" </t>
  </si>
  <si>
    <t xml:space="preserve">Расходы на обеспечение функций комитета по управлению муниципальным имуществом Администрации города Когалыма </t>
  </si>
  <si>
    <t>МКУ "УОДОМС"</t>
  </si>
  <si>
    <t xml:space="preserve">  № п/п</t>
  </si>
  <si>
    <t xml:space="preserve">Исполнение        </t>
  </si>
  <si>
    <t>Отклонение
гр. 8-гр.4</t>
  </si>
  <si>
    <r>
      <t>Расходы на обеспечение хозяйственной деятельности муниципального казённого учреждения "Обеспечение эксплуатационно-хозяйственной деятельности"</t>
    </r>
    <r>
      <rPr>
        <sz val="13"/>
        <color rgb="FFFF0000"/>
        <rFont val="Times New Roman"/>
        <family val="1"/>
        <charset val="204"/>
      </rPr>
      <t xml:space="preserve"> </t>
    </r>
  </si>
  <si>
    <t>МБУ "Коммунспецавтотехника"</t>
  </si>
  <si>
    <t>Анализ исполнения расходов за 1 полугодие   2021 года.</t>
  </si>
  <si>
    <t xml:space="preserve">План 
 (с учётом внесенных изменений) </t>
  </si>
  <si>
    <t>2.1.</t>
  </si>
  <si>
    <t>2.2.</t>
  </si>
  <si>
    <t>2.3.</t>
  </si>
  <si>
    <t>2.4.</t>
  </si>
  <si>
    <t>2.5.</t>
  </si>
  <si>
    <t>3.1.</t>
  </si>
  <si>
    <t>Ремонт, в том числе капитальный жилых и нежилых помещений (для перевода в жилищный фонд), находящихся в муниципальной собственности</t>
  </si>
  <si>
    <t>Ремонт комплекса зданий, находящихся в муниципальной собственности, расположенных по адресу: г.Когалым, улица Югорская, 3</t>
  </si>
  <si>
    <t>ЦС. Продление срока выполнения работ, в результате нарушения сроков выполнения работ проектными организациями.</t>
  </si>
  <si>
    <t>МБ.
- субсидия на возмещение выпадающих доходов произведена на основании представленных документов, подтверждающих фактическое выполнение работ;
- в связи с фактическими расходами по страхованию гражданской ответственности КУМИ, как владельца транспортных средств, производимые согласно перечня автотранспорта подлежащего страхованию по мере наступления сроков страхования;
-  оплата потребления ресурсов на электроэнергию по объектам муниципального имущества и по объектам, переданных в безвозмездное временное пользование религиозным организациям, расположенных по адресам: ул. Югорская, 3 (храм), ул. Янтарная, 10 (мечеть)   произведена на основании показателей приборов учета;
- оплата расходов на содержание пустующего мун.жилищного фонда г. Когалыма  произведена по факту, на основании предоставленных счетов-фактур;
- по расходам на содержание муниципального жилищного фонда и прочих объектов муниципальной собственности оплата произведена в соответствии с заключенными договорами с управляющими компаниями.</t>
  </si>
  <si>
    <t>МБ. - по заработной плате и начислениям на оплату труда сложилось в связи с выплатой премии по итогам года за пропорционально отработанное время, а также  в связи с наличием листов временной нетрудоспособности;
 - в связи с фактическими расходами на услуги связи (м\городняя и сотовая связь, почтовые услуги);
- в связи с фактическими расходами на оплату коммунальных услуг согласно показаниям приборов учета; 
- по содержанию имущества в связи с фактическими расходами (замена расходных материалов) на оплату услуг по: сан-техобслуживанию оборудования и инженерных сетей зданий; ТО и ТР систем вентиляции систем вентиляции и кондиционирования воздуха, лифтового оборудования, выполнение работ по ремонту и ТО электрооборудования внутренних инженерных сетей зданий; выполнение работ по ТО и ТР оборудования средств пожарной безопасности зданий, водных диспенсеров, компьютерной и копировальной техники, серверного и сетевого оборудования, устройств печати</t>
  </si>
  <si>
    <t xml:space="preserve">Организационно-техническое обеспечение органов местного самоуправления Администрации города Когалыма </t>
  </si>
  <si>
    <t>МБ.  - по заработной плате и начислениям на оплату труда в результате наличия листов временной нетрудоспособности, а также  с наличием вакантных мест;
 - по коммунальным услугам, услугам связи оплата произведена по факту предоставленных счетов.</t>
  </si>
  <si>
    <t>МБ. По заработной плате и начислениям, в связи с наличием листов временной нетрудоспособности, вакантных ставок и специалистов имеющих небольшой стаж.</t>
  </si>
  <si>
    <t xml:space="preserve">ЦС - целевые средства, в т.ч. средства ПАО "ЛУКОЙЛ" </t>
  </si>
  <si>
    <t xml:space="preserve"> целевые средства, в т.ч. средства ПАО "ЛУКОЙЛ" </t>
  </si>
  <si>
    <t>Выполнение муниципальной работы "Организация и осуществление транспортного обслуживания должностных лиц, государственных органов и государственных учреждений"</t>
  </si>
  <si>
    <r>
      <t>Приобретение автотранспортных средств, в том числе на условиях лизинга для выполнения муниципальной работы "Организация и осуществление транспортного обслуживания должностных лиц, государственных органов и государственных учреждений"</t>
    </r>
    <r>
      <rPr>
        <sz val="13"/>
        <color rgb="FFFF0000"/>
        <rFont val="Times New Roman"/>
        <family val="1"/>
        <charset val="204"/>
      </rPr>
      <t xml:space="preserve"> </t>
    </r>
  </si>
  <si>
    <t>Таблица 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</si>
</sst>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_-* #,##0.00_р_._-;\-* #,##0.00_р_._-;_-* &quot;-&quot;??_р_._-;_-@_-"/>
    <numFmt numFmtId="165" formatCode="_(* #,##0.00_);_(* \(#,##0.00\);_(* &quot;-&quot;??_);_(@_)"/>
    <numFmt numFmtId="166" formatCode="#,##0.0"/>
    <numFmt numFmtId="167" formatCode="00\.00\.00"/>
  </numFmts>
  <fonts count="37" x14ac:knownFonts="1">
    <font>
      <sz val="10"/>
      <name val="Arial"/>
    </font>
    <font>
      <sz val="10"/>
      <name val="Arial"/>
      <family val="2"/>
      <charset val="204"/>
    </font>
    <font>
      <sz val="10"/>
      <name val="Helv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0"/>
      <name val="Arial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6"/>
      <name val="Times New Roman"/>
      <family val="1"/>
      <charset val="204"/>
    </font>
    <font>
      <i/>
      <sz val="10"/>
      <name val="Times New Roman"/>
      <family val="1"/>
      <charset val="204"/>
    </font>
    <font>
      <sz val="16"/>
      <name val="Times New Roman"/>
      <family val="1"/>
      <charset val="204"/>
    </font>
    <font>
      <sz val="8"/>
      <name val="Arial Cyr"/>
      <charset val="204"/>
    </font>
    <font>
      <sz val="10"/>
      <name val="Arial"/>
      <family val="2"/>
      <charset val="204"/>
    </font>
    <font>
      <b/>
      <sz val="13"/>
      <name val="Times New Roman"/>
      <family val="1"/>
      <charset val="204"/>
    </font>
    <font>
      <sz val="13"/>
      <name val="Times New Roman"/>
      <family val="1"/>
      <charset val="204"/>
    </font>
    <font>
      <b/>
      <i/>
      <sz val="13"/>
      <name val="Times New Roman"/>
      <family val="1"/>
      <charset val="204"/>
    </font>
    <font>
      <i/>
      <sz val="13"/>
      <name val="Times New Roman"/>
      <family val="1"/>
      <charset val="204"/>
    </font>
    <font>
      <sz val="10"/>
      <name val="Arial Cyr"/>
      <charset val="204"/>
    </font>
    <font>
      <i/>
      <sz val="16"/>
      <name val="Times New Roman"/>
      <family val="1"/>
      <charset val="204"/>
    </font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i/>
      <sz val="11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sz val="13"/>
      <color rgb="FFFF0000"/>
      <name val="Times New Roman"/>
      <family val="1"/>
      <charset val="204"/>
    </font>
  </fonts>
  <fills count="16">
    <fill>
      <patternFill patternType="none"/>
    </fill>
    <fill>
      <patternFill patternType="gray125"/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7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42">
    <xf numFmtId="0" fontId="0" fillId="0" borderId="0"/>
    <xf numFmtId="0" fontId="3" fillId="7" borderId="0" applyNumberFormat="0" applyBorder="0" applyAlignment="0" applyProtection="0"/>
    <xf numFmtId="0" fontId="3" fillId="8" borderId="0" applyNumberFormat="0" applyBorder="0" applyAlignment="0" applyProtection="0"/>
    <xf numFmtId="0" fontId="3" fillId="9" borderId="0" applyNumberFormat="0" applyBorder="0" applyAlignment="0" applyProtection="0"/>
    <xf numFmtId="0" fontId="3" fillId="5" borderId="0" applyNumberFormat="0" applyBorder="0" applyAlignment="0" applyProtection="0"/>
    <xf numFmtId="0" fontId="3" fillId="6" borderId="0" applyNumberFormat="0" applyBorder="0" applyAlignment="0" applyProtection="0"/>
    <xf numFmtId="0" fontId="3" fillId="10" borderId="0" applyNumberFormat="0" applyBorder="0" applyAlignment="0" applyProtection="0"/>
    <xf numFmtId="0" fontId="4" fillId="4" borderId="1" applyNumberFormat="0" applyAlignment="0" applyProtection="0"/>
    <xf numFmtId="0" fontId="5" fillId="11" borderId="2" applyNumberFormat="0" applyAlignment="0" applyProtection="0"/>
    <xf numFmtId="0" fontId="6" fillId="11" borderId="1" applyNumberFormat="0" applyAlignment="0" applyProtection="0"/>
    <xf numFmtId="0" fontId="7" fillId="0" borderId="3" applyNumberFormat="0" applyFill="0" applyAlignment="0" applyProtection="0"/>
    <xf numFmtId="0" fontId="8" fillId="0" borderId="4" applyNumberFormat="0" applyFill="0" applyAlignment="0" applyProtection="0"/>
    <xf numFmtId="0" fontId="9" fillId="0" borderId="5" applyNumberFormat="0" applyFill="0" applyAlignment="0" applyProtection="0"/>
    <xf numFmtId="0" fontId="9" fillId="0" borderId="0" applyNumberFormat="0" applyFill="0" applyBorder="0" applyAlignment="0" applyProtection="0"/>
    <xf numFmtId="0" fontId="10" fillId="0" borderId="6" applyNumberFormat="0" applyFill="0" applyAlignment="0" applyProtection="0"/>
    <xf numFmtId="0" fontId="11" fillId="12" borderId="7" applyNumberFormat="0" applyAlignment="0" applyProtection="0"/>
    <xf numFmtId="0" fontId="12" fillId="0" borderId="0" applyNumberFormat="0" applyFill="0" applyBorder="0" applyAlignment="0" applyProtection="0"/>
    <xf numFmtId="0" fontId="13" fillId="13" borderId="0" applyNumberFormat="0" applyBorder="0" applyAlignment="0" applyProtection="0"/>
    <xf numFmtId="0" fontId="23" fillId="0" borderId="0"/>
    <xf numFmtId="0" fontId="24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9" fillId="0" borderId="0"/>
    <xf numFmtId="0" fontId="16" fillId="0" borderId="0"/>
    <xf numFmtId="0" fontId="32" fillId="0" borderId="0"/>
    <xf numFmtId="0" fontId="16" fillId="0" borderId="0"/>
    <xf numFmtId="0" fontId="16" fillId="0" borderId="0"/>
    <xf numFmtId="0" fontId="16" fillId="0" borderId="0"/>
    <xf numFmtId="0" fontId="14" fillId="2" borderId="0" applyNumberFormat="0" applyBorder="0" applyAlignment="0" applyProtection="0"/>
    <xf numFmtId="0" fontId="15" fillId="0" borderId="0" applyNumberFormat="0" applyFill="0" applyBorder="0" applyAlignment="0" applyProtection="0"/>
    <xf numFmtId="0" fontId="16" fillId="14" borderId="8" applyNumberFormat="0" applyFont="0" applyAlignment="0" applyProtection="0"/>
    <xf numFmtId="0" fontId="17" fillId="0" borderId="9" applyNumberFormat="0" applyFill="0" applyAlignment="0" applyProtection="0"/>
    <xf numFmtId="0" fontId="2" fillId="0" borderId="0"/>
    <xf numFmtId="0" fontId="18" fillId="0" borderId="0" applyNumberFormat="0" applyFill="0" applyBorder="0" applyAlignment="0" applyProtection="0"/>
    <xf numFmtId="165" fontId="1" fillId="0" borderId="0" applyFont="0" applyFill="0" applyBorder="0" applyAlignment="0" applyProtection="0"/>
    <xf numFmtId="164" fontId="29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31" fillId="0" borderId="0" applyFont="0" applyFill="0" applyBorder="0" applyAlignment="0" applyProtection="0"/>
    <xf numFmtId="0" fontId="19" fillId="3" borderId="0" applyNumberFormat="0" applyBorder="0" applyAlignment="0" applyProtection="0"/>
    <xf numFmtId="0" fontId="29" fillId="0" borderId="0"/>
  </cellStyleXfs>
  <cellXfs count="63">
    <xf numFmtId="0" fontId="0" fillId="0" borderId="0" xfId="0"/>
    <xf numFmtId="0" fontId="22" fillId="15" borderId="0" xfId="28" applyFont="1" applyFill="1" applyAlignment="1">
      <alignment vertical="center"/>
    </xf>
    <xf numFmtId="0" fontId="20" fillId="15" borderId="0" xfId="28" applyFont="1" applyFill="1" applyAlignment="1">
      <alignment vertical="center"/>
    </xf>
    <xf numFmtId="0" fontId="20" fillId="15" borderId="0" xfId="28" applyFont="1" applyFill="1" applyAlignment="1" applyProtection="1">
      <alignment horizontal="center" vertical="center" wrapText="1"/>
      <protection hidden="1"/>
    </xf>
    <xf numFmtId="49" fontId="26" fillId="15" borderId="0" xfId="0" applyNumberFormat="1" applyFont="1" applyFill="1" applyAlignment="1" applyProtection="1">
      <alignment horizontal="center" vertical="center"/>
      <protection hidden="1"/>
    </xf>
    <xf numFmtId="0" fontId="26" fillId="15" borderId="0" xfId="0" applyFont="1" applyFill="1" applyAlignment="1" applyProtection="1">
      <alignment horizontal="justify" vertical="center" wrapText="1"/>
      <protection hidden="1"/>
    </xf>
    <xf numFmtId="166" fontId="26" fillId="15" borderId="0" xfId="0" applyNumberFormat="1" applyFont="1" applyFill="1" applyAlignment="1" applyProtection="1">
      <alignment horizontal="right" vertical="center"/>
      <protection hidden="1"/>
    </xf>
    <xf numFmtId="164" fontId="27" fillId="15" borderId="0" xfId="0" applyNumberFormat="1" applyFont="1" applyFill="1" applyAlignment="1" applyProtection="1">
      <alignment horizontal="right" vertical="center"/>
      <protection hidden="1"/>
    </xf>
    <xf numFmtId="164" fontId="26" fillId="15" borderId="0" xfId="0" applyNumberFormat="1" applyFont="1" applyFill="1" applyAlignment="1" applyProtection="1">
      <alignment horizontal="right" vertical="center"/>
      <protection hidden="1"/>
    </xf>
    <xf numFmtId="166" fontId="26" fillId="15" borderId="0" xfId="0" applyNumberFormat="1" applyFont="1" applyFill="1" applyAlignment="1" applyProtection="1">
      <alignment horizontal="right" vertical="center" wrapText="1"/>
      <protection hidden="1"/>
    </xf>
    <xf numFmtId="0" fontId="26" fillId="15" borderId="0" xfId="28" applyFont="1" applyFill="1" applyAlignment="1">
      <alignment vertical="center"/>
    </xf>
    <xf numFmtId="0" fontId="26" fillId="15" borderId="0" xfId="0" applyFont="1" applyFill="1" applyAlignment="1">
      <alignment horizontal="right" vertical="center"/>
    </xf>
    <xf numFmtId="0" fontId="26" fillId="15" borderId="0" xfId="0" applyFont="1" applyFill="1" applyAlignment="1">
      <alignment vertical="center"/>
    </xf>
    <xf numFmtId="0" fontId="26" fillId="15" borderId="0" xfId="0" applyFont="1" applyFill="1" applyAlignment="1">
      <alignment horizontal="center" vertical="center" wrapText="1"/>
    </xf>
    <xf numFmtId="0" fontId="30" fillId="15" borderId="0" xfId="28" applyFont="1" applyFill="1" applyAlignment="1">
      <alignment vertical="center"/>
    </xf>
    <xf numFmtId="49" fontId="28" fillId="15" borderId="0" xfId="0" applyNumberFormat="1" applyFont="1" applyFill="1" applyBorder="1" applyAlignment="1" applyProtection="1">
      <alignment horizontal="center" vertical="center"/>
      <protection hidden="1"/>
    </xf>
    <xf numFmtId="2" fontId="28" fillId="15" borderId="0" xfId="0" applyNumberFormat="1" applyFont="1" applyFill="1" applyBorder="1" applyAlignment="1" applyProtection="1">
      <alignment horizontal="center" vertical="center" wrapText="1"/>
      <protection hidden="1"/>
    </xf>
    <xf numFmtId="166" fontId="27" fillId="15" borderId="0" xfId="20" applyNumberFormat="1" applyFont="1" applyFill="1" applyBorder="1" applyAlignment="1" applyProtection="1">
      <alignment horizontal="center" vertical="center"/>
      <protection hidden="1"/>
    </xf>
    <xf numFmtId="166" fontId="28" fillId="15" borderId="0" xfId="0" applyNumberFormat="1" applyFont="1" applyFill="1" applyBorder="1" applyAlignment="1">
      <alignment horizontal="center" vertical="center"/>
    </xf>
    <xf numFmtId="166" fontId="27" fillId="15" borderId="0" xfId="0" applyNumberFormat="1" applyFont="1" applyFill="1" applyBorder="1" applyAlignment="1">
      <alignment horizontal="center" vertical="center"/>
    </xf>
    <xf numFmtId="0" fontId="26" fillId="15" borderId="0" xfId="0" applyFont="1" applyFill="1" applyAlignment="1">
      <alignment horizontal="justify" vertical="center" wrapText="1"/>
    </xf>
    <xf numFmtId="166" fontId="27" fillId="15" borderId="0" xfId="0" applyNumberFormat="1" applyFont="1" applyFill="1" applyAlignment="1">
      <alignment vertical="center"/>
    </xf>
    <xf numFmtId="166" fontId="26" fillId="15" borderId="0" xfId="0" applyNumberFormat="1" applyFont="1" applyFill="1" applyAlignment="1">
      <alignment vertical="center"/>
    </xf>
    <xf numFmtId="164" fontId="27" fillId="15" borderId="0" xfId="0" applyNumberFormat="1" applyFont="1" applyFill="1" applyAlignment="1">
      <alignment vertical="center"/>
    </xf>
    <xf numFmtId="164" fontId="26" fillId="15" borderId="0" xfId="0" applyNumberFormat="1" applyFont="1" applyFill="1" applyAlignment="1">
      <alignment vertical="center"/>
    </xf>
    <xf numFmtId="166" fontId="28" fillId="15" borderId="0" xfId="0" applyNumberFormat="1" applyFont="1" applyFill="1" applyAlignment="1">
      <alignment horizontal="justify" vertical="center" wrapText="1"/>
    </xf>
    <xf numFmtId="49" fontId="26" fillId="15" borderId="0" xfId="0" applyNumberFormat="1" applyFont="1" applyFill="1" applyAlignment="1">
      <alignment horizontal="center" vertical="center"/>
    </xf>
    <xf numFmtId="0" fontId="33" fillId="15" borderId="0" xfId="0" applyFont="1" applyFill="1" applyBorder="1" applyAlignment="1">
      <alignment vertical="center" wrapText="1"/>
    </xf>
    <xf numFmtId="166" fontId="33" fillId="15" borderId="0" xfId="0" applyNumberFormat="1" applyFont="1" applyFill="1" applyAlignment="1">
      <alignment horizontal="justify" vertical="center" wrapText="1"/>
    </xf>
    <xf numFmtId="166" fontId="28" fillId="15" borderId="0" xfId="0" applyNumberFormat="1" applyFont="1" applyFill="1" applyAlignment="1">
      <alignment horizontal="right" vertical="center" wrapText="1"/>
    </xf>
    <xf numFmtId="0" fontId="21" fillId="15" borderId="0" xfId="29" applyFont="1" applyFill="1" applyAlignment="1">
      <alignment vertical="center"/>
    </xf>
    <xf numFmtId="0" fontId="28" fillId="15" borderId="0" xfId="0" applyFont="1" applyFill="1" applyBorder="1" applyAlignment="1" applyProtection="1">
      <alignment horizontal="center" vertical="center" wrapText="1"/>
    </xf>
    <xf numFmtId="0" fontId="34" fillId="15" borderId="0" xfId="29" applyFont="1" applyFill="1" applyAlignment="1">
      <alignment vertical="center"/>
    </xf>
    <xf numFmtId="0" fontId="35" fillId="15" borderId="0" xfId="29" applyFont="1" applyFill="1" applyAlignment="1">
      <alignment vertical="center"/>
    </xf>
    <xf numFmtId="166" fontId="22" fillId="15" borderId="0" xfId="28" applyNumberFormat="1" applyFont="1" applyFill="1" applyAlignment="1">
      <alignment vertical="center"/>
    </xf>
    <xf numFmtId="0" fontId="20" fillId="15" borderId="0" xfId="28" applyFont="1" applyFill="1" applyAlignment="1" applyProtection="1">
      <alignment horizontal="center" vertical="center"/>
      <protection hidden="1"/>
    </xf>
    <xf numFmtId="166" fontId="25" fillId="15" borderId="10" xfId="20" applyNumberFormat="1" applyFont="1" applyFill="1" applyBorder="1" applyAlignment="1" applyProtection="1">
      <alignment horizontal="center" vertical="center"/>
      <protection hidden="1"/>
    </xf>
    <xf numFmtId="166" fontId="25" fillId="15" borderId="10" xfId="0" applyNumberFormat="1" applyFont="1" applyFill="1" applyBorder="1" applyAlignment="1">
      <alignment horizontal="center" vertical="center"/>
    </xf>
    <xf numFmtId="166" fontId="27" fillId="15" borderId="0" xfId="0" applyNumberFormat="1" applyFont="1" applyFill="1" applyAlignment="1" applyProtection="1">
      <alignment horizontal="right" vertical="center"/>
      <protection hidden="1"/>
    </xf>
    <xf numFmtId="0" fontId="26" fillId="15" borderId="10" xfId="0" applyFont="1" applyFill="1" applyBorder="1" applyAlignment="1">
      <alignment horizontal="left" vertical="center" wrapText="1"/>
    </xf>
    <xf numFmtId="49" fontId="26" fillId="15" borderId="10" xfId="0" applyNumberFormat="1" applyFont="1" applyFill="1" applyBorder="1" applyAlignment="1" applyProtection="1">
      <alignment horizontal="center" vertical="center"/>
      <protection hidden="1"/>
    </xf>
    <xf numFmtId="167" fontId="26" fillId="15" borderId="10" xfId="25" applyNumberFormat="1" applyFont="1" applyFill="1" applyBorder="1" applyAlignment="1" applyProtection="1">
      <alignment horizontal="left" vertical="center" wrapText="1"/>
      <protection hidden="1"/>
    </xf>
    <xf numFmtId="166" fontId="26" fillId="15" borderId="10" xfId="0" applyNumberFormat="1" applyFont="1" applyFill="1" applyBorder="1" applyAlignment="1">
      <alignment horizontal="center" vertical="center"/>
    </xf>
    <xf numFmtId="0" fontId="26" fillId="15" borderId="10" xfId="0" applyFont="1" applyFill="1" applyBorder="1" applyAlignment="1" applyProtection="1">
      <alignment vertical="center" wrapText="1"/>
    </xf>
    <xf numFmtId="0" fontId="26" fillId="15" borderId="10" xfId="0" applyNumberFormat="1" applyFont="1" applyFill="1" applyBorder="1" applyAlignment="1" applyProtection="1">
      <alignment horizontal="left" vertical="center" wrapText="1"/>
      <protection hidden="1"/>
    </xf>
    <xf numFmtId="0" fontId="26" fillId="15" borderId="10" xfId="0" applyFont="1" applyFill="1" applyBorder="1" applyAlignment="1" applyProtection="1">
      <alignment horizontal="justify" vertical="center"/>
    </xf>
    <xf numFmtId="0" fontId="26" fillId="15" borderId="10" xfId="0" applyFont="1" applyFill="1" applyBorder="1" applyAlignment="1">
      <alignment vertical="center" wrapText="1"/>
    </xf>
    <xf numFmtId="49" fontId="26" fillId="15" borderId="11" xfId="0" applyNumberFormat="1" applyFont="1" applyFill="1" applyBorder="1" applyAlignment="1" applyProtection="1">
      <alignment horizontal="center" vertical="center"/>
      <protection hidden="1"/>
    </xf>
    <xf numFmtId="0" fontId="26" fillId="15" borderId="0" xfId="28" applyFont="1" applyFill="1" applyAlignment="1">
      <alignment vertical="center" wrapText="1"/>
    </xf>
    <xf numFmtId="0" fontId="26" fillId="15" borderId="11" xfId="29" applyFont="1" applyFill="1" applyBorder="1" applyAlignment="1">
      <alignment horizontal="center" vertical="center" wrapText="1"/>
    </xf>
    <xf numFmtId="166" fontId="25" fillId="0" borderId="10" xfId="0" applyNumberFormat="1" applyFont="1" applyFill="1" applyBorder="1" applyAlignment="1" applyProtection="1">
      <alignment horizontal="center" vertical="center" wrapText="1"/>
      <protection hidden="1"/>
    </xf>
    <xf numFmtId="49" fontId="25" fillId="0" borderId="10" xfId="0" applyNumberFormat="1" applyFont="1" applyFill="1" applyBorder="1" applyAlignment="1" applyProtection="1">
      <alignment horizontal="center" vertical="center" wrapText="1"/>
      <protection hidden="1"/>
    </xf>
    <xf numFmtId="2" fontId="26" fillId="15" borderId="10" xfId="0" applyNumberFormat="1" applyFont="1" applyFill="1" applyBorder="1" applyAlignment="1" applyProtection="1">
      <alignment horizontal="center" vertical="center" wrapText="1"/>
      <protection hidden="1"/>
    </xf>
    <xf numFmtId="166" fontId="27" fillId="15" borderId="10" xfId="36" applyNumberFormat="1" applyFont="1" applyFill="1" applyBorder="1" applyAlignment="1" applyProtection="1">
      <alignment vertical="center"/>
      <protection hidden="1"/>
    </xf>
    <xf numFmtId="166" fontId="27" fillId="15" borderId="10" xfId="36" applyNumberFormat="1" applyFont="1" applyFill="1" applyBorder="1" applyAlignment="1" applyProtection="1">
      <alignment horizontal="center" vertical="center"/>
      <protection hidden="1"/>
    </xf>
    <xf numFmtId="166" fontId="27" fillId="15" borderId="10" xfId="36" applyNumberFormat="1" applyFont="1" applyFill="1" applyBorder="1" applyAlignment="1" applyProtection="1">
      <alignment horizontal="left" vertical="center" wrapText="1"/>
      <protection hidden="1"/>
    </xf>
    <xf numFmtId="2" fontId="26" fillId="15" borderId="10" xfId="0" applyNumberFormat="1" applyFont="1" applyFill="1" applyBorder="1" applyAlignment="1" applyProtection="1">
      <alignment horizontal="center" vertical="center" wrapText="1"/>
      <protection hidden="1"/>
    </xf>
    <xf numFmtId="166" fontId="25" fillId="0" borderId="10" xfId="0" applyNumberFormat="1" applyFont="1" applyFill="1" applyBorder="1" applyAlignment="1" applyProtection="1">
      <alignment horizontal="center" vertical="center" wrapText="1"/>
      <protection hidden="1"/>
    </xf>
    <xf numFmtId="164" fontId="25" fillId="0" borderId="10" xfId="0" applyNumberFormat="1" applyFont="1" applyFill="1" applyBorder="1" applyAlignment="1" applyProtection="1">
      <alignment horizontal="center" vertical="center" wrapText="1"/>
      <protection hidden="1"/>
    </xf>
    <xf numFmtId="0" fontId="20" fillId="15" borderId="0" xfId="28" applyFont="1" applyFill="1" applyAlignment="1" applyProtection="1">
      <alignment horizontal="center" vertical="center"/>
      <protection hidden="1"/>
    </xf>
    <xf numFmtId="49" fontId="20" fillId="15" borderId="0" xfId="28" applyNumberFormat="1" applyFont="1" applyFill="1" applyAlignment="1" applyProtection="1">
      <alignment horizontal="center" vertical="center"/>
      <protection hidden="1"/>
    </xf>
    <xf numFmtId="49" fontId="25" fillId="0" borderId="10" xfId="0" applyNumberFormat="1" applyFont="1" applyFill="1" applyBorder="1" applyAlignment="1" applyProtection="1">
      <alignment horizontal="center" vertical="center" wrapText="1"/>
      <protection hidden="1"/>
    </xf>
    <xf numFmtId="0" fontId="25" fillId="0" borderId="10" xfId="0" applyFont="1" applyFill="1" applyBorder="1" applyAlignment="1" applyProtection="1">
      <alignment horizontal="center" vertical="center" wrapText="1"/>
      <protection hidden="1"/>
    </xf>
  </cellXfs>
  <cellStyles count="42">
    <cellStyle name="Акцент1" xfId="1" builtinId="29" customBuiltin="1"/>
    <cellStyle name="Акцент2" xfId="2" builtinId="33" customBuiltin="1"/>
    <cellStyle name="Акцент3" xfId="3" builtinId="37" customBuiltin="1"/>
    <cellStyle name="Акцент4" xfId="4" builtinId="41" customBuiltin="1"/>
    <cellStyle name="Акцент5" xfId="5" builtinId="45" customBuiltin="1"/>
    <cellStyle name="Акцент6" xfId="6" builtinId="49" customBuiltin="1"/>
    <cellStyle name="Ввод " xfId="7" builtinId="20" customBuiltin="1"/>
    <cellStyle name="Вывод" xfId="8" builtinId="21" customBuiltin="1"/>
    <cellStyle name="Вычисление" xfId="9" builtinId="22" customBuiltin="1"/>
    <cellStyle name="Заголовок 1" xfId="10" builtinId="16" customBuiltin="1"/>
    <cellStyle name="Заголовок 2" xfId="11" builtinId="17" customBuiltin="1"/>
    <cellStyle name="Заголовок 3" xfId="12" builtinId="18" customBuiltin="1"/>
    <cellStyle name="Заголовок 4" xfId="13" builtinId="19" customBuiltin="1"/>
    <cellStyle name="Итог" xfId="14" builtinId="25" customBuiltin="1"/>
    <cellStyle name="Контрольная ячейка" xfId="15" builtinId="23" customBuiltin="1"/>
    <cellStyle name="Название" xfId="16" builtinId="15" customBuiltin="1"/>
    <cellStyle name="Нейтральный" xfId="17" builtinId="28" customBuiltin="1"/>
    <cellStyle name="Обычный" xfId="0" builtinId="0"/>
    <cellStyle name="Обычный 2" xfId="18"/>
    <cellStyle name="Обычный 2 2" xfId="19"/>
    <cellStyle name="Обычный 2 2 2" xfId="20"/>
    <cellStyle name="Обычный 2 2 3" xfId="41"/>
    <cellStyle name="Обычный 2 3" xfId="21"/>
    <cellStyle name="Обычный 2 4" xfId="22"/>
    <cellStyle name="Обычный 2 5" xfId="23"/>
    <cellStyle name="Обычный 2 6" xfId="24"/>
    <cellStyle name="Обычный 2 7" xfId="25"/>
    <cellStyle name="Обычный 3" xfId="26"/>
    <cellStyle name="Обычный 3 2" xfId="27"/>
    <cellStyle name="Обычный 4" xfId="28"/>
    <cellStyle name="Обычный_tmp 2" xfId="29"/>
    <cellStyle name="Плохой" xfId="30" builtinId="27" customBuiltin="1"/>
    <cellStyle name="Пояснение" xfId="31" builtinId="53" customBuiltin="1"/>
    <cellStyle name="Примечание" xfId="32" builtinId="10" customBuiltin="1"/>
    <cellStyle name="Связанная ячейка" xfId="33" builtinId="24" customBuiltin="1"/>
    <cellStyle name="Стиль 1" xfId="34"/>
    <cellStyle name="Текст предупреждения" xfId="35" builtinId="11" customBuiltin="1"/>
    <cellStyle name="Финансовый" xfId="36" builtinId="3"/>
    <cellStyle name="Финансовый 2" xfId="37"/>
    <cellStyle name="Финансовый 3" xfId="38"/>
    <cellStyle name="Финансовый 4" xfId="39"/>
    <cellStyle name="Хороший" xfId="40" builtinId="26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.bin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Relationship Id="rId4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0.39997558519241921"/>
  </sheetPr>
  <dimension ref="A1:DA37"/>
  <sheetViews>
    <sheetView tabSelected="1" view="pageBreakPreview" zoomScale="70" zoomScaleNormal="70" zoomScaleSheetLayoutView="70" zoomScalePageLayoutView="75" workbookViewId="0">
      <selection activeCell="A2" sqref="A2:P2"/>
    </sheetView>
  </sheetViews>
  <sheetFormatPr defaultColWidth="9.140625" defaultRowHeight="17.25" x14ac:dyDescent="0.2"/>
  <cols>
    <col min="1" max="1" width="7.7109375" style="26" customWidth="1"/>
    <col min="2" max="2" width="35" style="20" customWidth="1"/>
    <col min="3" max="3" width="19.7109375" style="20" customWidth="1"/>
    <col min="4" max="4" width="14.28515625" style="21" customWidth="1"/>
    <col min="5" max="5" width="12.28515625" style="22" customWidth="1"/>
    <col min="6" max="6" width="17.42578125" style="22" customWidth="1"/>
    <col min="7" max="7" width="14.7109375" style="22" customWidth="1"/>
    <col min="8" max="8" width="15.28515625" style="21" customWidth="1"/>
    <col min="9" max="9" width="11.7109375" style="22" customWidth="1"/>
    <col min="10" max="10" width="16.85546875" style="22" customWidth="1"/>
    <col min="11" max="11" width="15" style="22" customWidth="1"/>
    <col min="12" max="12" width="15.7109375" style="23" customWidth="1"/>
    <col min="13" max="13" width="11.28515625" style="24" customWidth="1"/>
    <col min="14" max="14" width="16.85546875" style="24" customWidth="1"/>
    <col min="15" max="15" width="15.28515625" style="24" customWidth="1"/>
    <col min="16" max="16" width="71.28515625" style="25" customWidth="1"/>
    <col min="17" max="17" width="103" style="12" customWidth="1"/>
    <col min="18" max="18" width="14.28515625" style="12" customWidth="1"/>
    <col min="19" max="16384" width="9.140625" style="12"/>
  </cols>
  <sheetData>
    <row r="1" spans="1:105" x14ac:dyDescent="0.2">
      <c r="P1" s="29" t="s">
        <v>58</v>
      </c>
    </row>
    <row r="2" spans="1:105" s="1" customFormat="1" ht="20.25" x14ac:dyDescent="0.2">
      <c r="A2" s="59" t="s">
        <v>38</v>
      </c>
      <c r="B2" s="59"/>
      <c r="C2" s="59"/>
      <c r="D2" s="59"/>
      <c r="E2" s="59"/>
      <c r="F2" s="59"/>
      <c r="G2" s="59"/>
      <c r="H2" s="59"/>
      <c r="I2" s="59"/>
      <c r="J2" s="59"/>
      <c r="K2" s="59"/>
      <c r="L2" s="59"/>
      <c r="M2" s="59"/>
      <c r="N2" s="59"/>
      <c r="O2" s="59"/>
      <c r="P2" s="59"/>
    </row>
    <row r="3" spans="1:105" s="1" customFormat="1" ht="20.25" x14ac:dyDescent="0.2">
      <c r="A3" s="35"/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  <c r="O3" s="35"/>
      <c r="P3" s="3"/>
    </row>
    <row r="4" spans="1:105" s="1" customFormat="1" ht="20.25" x14ac:dyDescent="0.2">
      <c r="A4" s="60" t="s">
        <v>24</v>
      </c>
      <c r="B4" s="60"/>
      <c r="C4" s="60"/>
      <c r="D4" s="60"/>
      <c r="E4" s="60"/>
      <c r="F4" s="60"/>
      <c r="G4" s="60"/>
      <c r="H4" s="60"/>
      <c r="I4" s="60"/>
      <c r="J4" s="60"/>
      <c r="K4" s="60"/>
      <c r="L4" s="60"/>
      <c r="M4" s="60"/>
      <c r="N4" s="60"/>
      <c r="O4" s="60"/>
      <c r="P4" s="60"/>
    </row>
    <row r="5" spans="1:105" s="10" customFormat="1" ht="20.25" x14ac:dyDescent="0.2">
      <c r="A5" s="4"/>
      <c r="B5" s="5"/>
      <c r="C5" s="5"/>
      <c r="D5" s="38"/>
      <c r="E5" s="6"/>
      <c r="F5" s="6"/>
      <c r="G5" s="6"/>
      <c r="H5" s="38"/>
      <c r="I5" s="6"/>
      <c r="J5" s="6"/>
      <c r="K5" s="6"/>
      <c r="L5" s="7"/>
      <c r="M5" s="8"/>
      <c r="N5" s="8"/>
      <c r="O5" s="8"/>
      <c r="P5" s="9" t="s">
        <v>0</v>
      </c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  <c r="AX5" s="1"/>
      <c r="AY5" s="1"/>
      <c r="AZ5" s="1"/>
      <c r="BA5" s="1"/>
      <c r="BB5" s="1"/>
      <c r="BC5" s="1"/>
      <c r="BD5" s="1"/>
      <c r="BE5" s="1"/>
      <c r="BF5" s="1"/>
      <c r="BG5" s="1"/>
      <c r="BH5" s="1"/>
      <c r="BI5" s="1"/>
      <c r="BJ5" s="1"/>
      <c r="BK5" s="1"/>
      <c r="BL5" s="1"/>
      <c r="BM5" s="1"/>
      <c r="BN5" s="1"/>
      <c r="BO5" s="1"/>
      <c r="BP5" s="1"/>
      <c r="BQ5" s="1"/>
      <c r="BR5" s="1"/>
      <c r="BS5" s="1"/>
      <c r="BT5" s="1"/>
      <c r="BU5" s="1"/>
      <c r="BV5" s="1"/>
      <c r="BW5" s="1"/>
      <c r="BX5" s="1"/>
      <c r="BY5" s="1"/>
      <c r="BZ5" s="1"/>
      <c r="CA5" s="1"/>
      <c r="CB5" s="1"/>
      <c r="CC5" s="1"/>
      <c r="CD5" s="1"/>
      <c r="CE5" s="1"/>
      <c r="CF5" s="1"/>
      <c r="CG5" s="1"/>
      <c r="CH5" s="1"/>
      <c r="CI5" s="1"/>
      <c r="CJ5" s="1"/>
      <c r="CK5" s="1"/>
      <c r="CL5" s="1"/>
      <c r="CM5" s="1"/>
      <c r="CN5" s="1"/>
      <c r="CO5" s="1"/>
      <c r="CP5" s="1"/>
      <c r="CQ5" s="1"/>
      <c r="CR5" s="1"/>
      <c r="CS5" s="1"/>
      <c r="CT5" s="1"/>
      <c r="CU5" s="1"/>
      <c r="CV5" s="1"/>
      <c r="CW5" s="1"/>
      <c r="CX5" s="1"/>
      <c r="CY5" s="1"/>
      <c r="CZ5" s="1"/>
      <c r="DA5" s="1"/>
    </row>
    <row r="6" spans="1:105" s="11" customFormat="1" ht="33" customHeight="1" x14ac:dyDescent="0.2">
      <c r="A6" s="61" t="s">
        <v>33</v>
      </c>
      <c r="B6" s="62" t="s">
        <v>1</v>
      </c>
      <c r="C6" s="62" t="s">
        <v>19</v>
      </c>
      <c r="D6" s="57" t="s">
        <v>39</v>
      </c>
      <c r="E6" s="57" t="s">
        <v>2</v>
      </c>
      <c r="F6" s="57"/>
      <c r="G6" s="57"/>
      <c r="H6" s="57" t="s">
        <v>34</v>
      </c>
      <c r="I6" s="57" t="s">
        <v>2</v>
      </c>
      <c r="J6" s="57"/>
      <c r="K6" s="57"/>
      <c r="L6" s="58" t="s">
        <v>35</v>
      </c>
      <c r="M6" s="58" t="s">
        <v>2</v>
      </c>
      <c r="N6" s="58"/>
      <c r="O6" s="58"/>
      <c r="P6" s="50" t="s">
        <v>3</v>
      </c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  <c r="AX6" s="1"/>
      <c r="AY6" s="1"/>
      <c r="AZ6" s="1"/>
      <c r="BA6" s="1"/>
      <c r="BB6" s="1"/>
      <c r="BC6" s="1"/>
      <c r="BD6" s="1"/>
      <c r="BE6" s="1"/>
      <c r="BF6" s="1"/>
      <c r="BG6" s="1"/>
      <c r="BH6" s="1"/>
      <c r="BI6" s="1"/>
      <c r="BJ6" s="1"/>
      <c r="BK6" s="1"/>
      <c r="BL6" s="1"/>
      <c r="BM6" s="1"/>
      <c r="BN6" s="1"/>
      <c r="BO6" s="1"/>
      <c r="BP6" s="1"/>
      <c r="BQ6" s="1"/>
      <c r="BR6" s="1"/>
      <c r="BS6" s="1"/>
      <c r="BT6" s="1"/>
      <c r="BU6" s="1"/>
      <c r="BV6" s="1"/>
      <c r="BW6" s="1"/>
      <c r="BX6" s="1"/>
      <c r="BY6" s="1"/>
      <c r="BZ6" s="1"/>
      <c r="CA6" s="1"/>
      <c r="CB6" s="1"/>
      <c r="CC6" s="1"/>
      <c r="CD6" s="1"/>
      <c r="CE6" s="1"/>
      <c r="CF6" s="1"/>
      <c r="CG6" s="1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</row>
    <row r="7" spans="1:105" ht="33" customHeight="1" x14ac:dyDescent="0.2">
      <c r="A7" s="61"/>
      <c r="B7" s="62"/>
      <c r="C7" s="62"/>
      <c r="D7" s="57"/>
      <c r="E7" s="57" t="s">
        <v>4</v>
      </c>
      <c r="F7" s="57" t="s">
        <v>5</v>
      </c>
      <c r="G7" s="57" t="s">
        <v>55</v>
      </c>
      <c r="H7" s="57"/>
      <c r="I7" s="57" t="s">
        <v>4</v>
      </c>
      <c r="J7" s="57" t="s">
        <v>5</v>
      </c>
      <c r="K7" s="57" t="s">
        <v>55</v>
      </c>
      <c r="L7" s="58"/>
      <c r="M7" s="58" t="s">
        <v>4</v>
      </c>
      <c r="N7" s="58" t="s">
        <v>5</v>
      </c>
      <c r="O7" s="57" t="s">
        <v>55</v>
      </c>
      <c r="P7" s="50" t="s">
        <v>17</v>
      </c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  <c r="AO7" s="1"/>
      <c r="AP7" s="1"/>
      <c r="AQ7" s="1"/>
      <c r="AR7" s="1"/>
      <c r="AS7" s="1"/>
      <c r="AT7" s="1"/>
      <c r="AU7" s="1"/>
      <c r="AV7" s="1"/>
      <c r="AW7" s="1"/>
      <c r="AX7" s="1"/>
      <c r="AY7" s="1"/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</row>
    <row r="8" spans="1:105" ht="33" customHeight="1" x14ac:dyDescent="0.2">
      <c r="A8" s="61"/>
      <c r="B8" s="62"/>
      <c r="C8" s="62"/>
      <c r="D8" s="57"/>
      <c r="E8" s="57"/>
      <c r="F8" s="57"/>
      <c r="G8" s="57"/>
      <c r="H8" s="57"/>
      <c r="I8" s="57"/>
      <c r="J8" s="57"/>
      <c r="K8" s="57"/>
      <c r="L8" s="58"/>
      <c r="M8" s="58"/>
      <c r="N8" s="58"/>
      <c r="O8" s="57"/>
      <c r="P8" s="50" t="s">
        <v>18</v>
      </c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</row>
    <row r="9" spans="1:105" ht="37.5" customHeight="1" x14ac:dyDescent="0.2">
      <c r="A9" s="61"/>
      <c r="B9" s="62"/>
      <c r="C9" s="62"/>
      <c r="D9" s="57"/>
      <c r="E9" s="57"/>
      <c r="F9" s="57"/>
      <c r="G9" s="57"/>
      <c r="H9" s="57"/>
      <c r="I9" s="57"/>
      <c r="J9" s="57"/>
      <c r="K9" s="57"/>
      <c r="L9" s="58"/>
      <c r="M9" s="58"/>
      <c r="N9" s="58"/>
      <c r="O9" s="57"/>
      <c r="P9" s="50" t="s">
        <v>54</v>
      </c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  <c r="AT9" s="1"/>
      <c r="AU9" s="1"/>
      <c r="AV9" s="1"/>
      <c r="AW9" s="1"/>
      <c r="AX9" s="1"/>
      <c r="AY9" s="1"/>
      <c r="AZ9" s="1"/>
      <c r="BA9" s="1"/>
      <c r="BB9" s="1"/>
      <c r="BC9" s="1"/>
      <c r="BD9" s="1"/>
      <c r="BE9" s="1"/>
      <c r="BF9" s="1"/>
      <c r="BG9" s="1"/>
      <c r="BH9" s="1"/>
      <c r="BI9" s="1"/>
      <c r="BJ9" s="1"/>
      <c r="BK9" s="1"/>
      <c r="BL9" s="1"/>
      <c r="BM9" s="1"/>
      <c r="BN9" s="1"/>
      <c r="BO9" s="1"/>
      <c r="BP9" s="1"/>
      <c r="BQ9" s="1"/>
      <c r="BR9" s="1"/>
      <c r="BS9" s="1"/>
      <c r="BT9" s="1"/>
      <c r="BU9" s="1"/>
      <c r="BV9" s="1"/>
      <c r="BW9" s="1"/>
      <c r="BX9" s="1"/>
      <c r="BY9" s="1"/>
      <c r="BZ9" s="1"/>
      <c r="CA9" s="1"/>
      <c r="CB9" s="1"/>
      <c r="CC9" s="1"/>
      <c r="CD9" s="1"/>
      <c r="CE9" s="1"/>
      <c r="CF9" s="1"/>
      <c r="CG9" s="1"/>
      <c r="CH9" s="1"/>
      <c r="CI9" s="1"/>
      <c r="CJ9" s="1"/>
      <c r="CK9" s="1"/>
      <c r="CL9" s="1"/>
      <c r="CM9" s="1"/>
      <c r="CN9" s="1"/>
      <c r="CO9" s="1"/>
      <c r="CP9" s="1"/>
      <c r="CQ9" s="1"/>
      <c r="CR9" s="1"/>
      <c r="CS9" s="1"/>
      <c r="CT9" s="1"/>
      <c r="CU9" s="1"/>
      <c r="CV9" s="1"/>
      <c r="CW9" s="1"/>
      <c r="CX9" s="1"/>
      <c r="CY9" s="1"/>
      <c r="CZ9" s="1"/>
      <c r="DA9" s="1"/>
    </row>
    <row r="10" spans="1:105" s="13" customFormat="1" ht="20.25" x14ac:dyDescent="0.2">
      <c r="A10" s="51" t="s">
        <v>6</v>
      </c>
      <c r="B10" s="51" t="s">
        <v>7</v>
      </c>
      <c r="C10" s="51" t="s">
        <v>8</v>
      </c>
      <c r="D10" s="51" t="s">
        <v>9</v>
      </c>
      <c r="E10" s="51" t="s">
        <v>10</v>
      </c>
      <c r="F10" s="51" t="s">
        <v>11</v>
      </c>
      <c r="G10" s="51" t="s">
        <v>12</v>
      </c>
      <c r="H10" s="51" t="s">
        <v>13</v>
      </c>
      <c r="I10" s="51" t="s">
        <v>15</v>
      </c>
      <c r="J10" s="51" t="s">
        <v>14</v>
      </c>
      <c r="K10" s="51" t="s">
        <v>16</v>
      </c>
      <c r="L10" s="51">
        <v>12</v>
      </c>
      <c r="M10" s="51">
        <v>13</v>
      </c>
      <c r="N10" s="51">
        <v>14</v>
      </c>
      <c r="O10" s="51">
        <v>15</v>
      </c>
      <c r="P10" s="51" t="s">
        <v>20</v>
      </c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  <c r="AL10" s="1"/>
      <c r="AM10" s="1"/>
      <c r="AN10" s="1"/>
      <c r="AO10" s="1"/>
      <c r="AP10" s="1"/>
      <c r="AQ10" s="1"/>
      <c r="AR10" s="1"/>
      <c r="AS10" s="1"/>
      <c r="AT10" s="1"/>
      <c r="AU10" s="1"/>
      <c r="AV10" s="1"/>
      <c r="AW10" s="1"/>
      <c r="AX10" s="1"/>
      <c r="AY10" s="1"/>
      <c r="AZ10" s="1"/>
      <c r="BA10" s="1"/>
      <c r="BB10" s="1"/>
      <c r="BC10" s="1"/>
      <c r="BD10" s="1"/>
      <c r="BE10" s="1"/>
      <c r="BF10" s="1"/>
      <c r="BG10" s="1"/>
      <c r="BH10" s="1"/>
      <c r="BI10" s="1"/>
      <c r="BJ10" s="1"/>
      <c r="BK10" s="1"/>
      <c r="BL10" s="1"/>
      <c r="BM10" s="1"/>
      <c r="BN10" s="1"/>
      <c r="BO10" s="1"/>
      <c r="BP10" s="1"/>
      <c r="BQ10" s="1"/>
      <c r="BR10" s="1"/>
      <c r="BS10" s="1"/>
      <c r="BT10" s="1"/>
      <c r="BU10" s="1"/>
      <c r="BV10" s="1"/>
      <c r="BW10" s="1"/>
      <c r="BX10" s="1"/>
      <c r="BY10" s="1"/>
      <c r="BZ10" s="1"/>
      <c r="CA10" s="1"/>
      <c r="CB10" s="1"/>
      <c r="CC10" s="1"/>
      <c r="CD10" s="1"/>
      <c r="CE10" s="1"/>
      <c r="CF10" s="1"/>
      <c r="CG10" s="1"/>
      <c r="CH10" s="1"/>
      <c r="CI10" s="1"/>
      <c r="CJ10" s="1"/>
      <c r="CK10" s="1"/>
      <c r="CL10" s="1"/>
      <c r="CM10" s="1"/>
      <c r="CN10" s="1"/>
      <c r="CO10" s="1"/>
      <c r="CP10" s="1"/>
      <c r="CQ10" s="1"/>
      <c r="CR10" s="1"/>
      <c r="CS10" s="1"/>
      <c r="CT10" s="1"/>
      <c r="CU10" s="1"/>
      <c r="CV10" s="1"/>
      <c r="CW10" s="1"/>
      <c r="CX10" s="1"/>
      <c r="CY10" s="1"/>
      <c r="CZ10" s="1"/>
      <c r="DA10" s="1"/>
    </row>
    <row r="11" spans="1:105" s="33" customFormat="1" ht="42.75" customHeight="1" x14ac:dyDescent="0.2">
      <c r="A11" s="53" t="s">
        <v>21</v>
      </c>
      <c r="B11" s="53"/>
      <c r="C11" s="53"/>
      <c r="D11" s="54">
        <f>E11+F11+G11</f>
        <v>179122.14</v>
      </c>
      <c r="E11" s="54">
        <f>E12+E19+E13</f>
        <v>174024.84000000003</v>
      </c>
      <c r="F11" s="54">
        <f>F12+F19+F13</f>
        <v>0</v>
      </c>
      <c r="G11" s="54">
        <f>G12+G19+G13</f>
        <v>5097.3</v>
      </c>
      <c r="H11" s="54">
        <f>J11+K11+I11</f>
        <v>164084.77000000002</v>
      </c>
      <c r="I11" s="54">
        <f>I12+I19+I13</f>
        <v>163202.17000000001</v>
      </c>
      <c r="J11" s="54">
        <f>J12+J19+J13</f>
        <v>0</v>
      </c>
      <c r="K11" s="54">
        <f>K12+K19+K13</f>
        <v>882.6</v>
      </c>
      <c r="L11" s="54">
        <f>H11-D11</f>
        <v>-15037.369999999995</v>
      </c>
      <c r="M11" s="54">
        <f>I11-E11</f>
        <v>-10822.670000000013</v>
      </c>
      <c r="N11" s="54">
        <f>J11-F11</f>
        <v>0</v>
      </c>
      <c r="O11" s="54">
        <f>K11-G11</f>
        <v>-4214.7</v>
      </c>
      <c r="P11" s="53"/>
      <c r="Q11" s="34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  <c r="AV11" s="1"/>
      <c r="AW11" s="1"/>
      <c r="AX11" s="1"/>
      <c r="AY11" s="1"/>
      <c r="AZ11" s="1"/>
      <c r="BA11" s="1"/>
      <c r="BB11" s="1"/>
      <c r="BC11" s="1"/>
      <c r="BD11" s="1"/>
      <c r="BE11" s="1"/>
      <c r="BF11" s="1"/>
      <c r="BG11" s="1"/>
      <c r="BH11" s="1"/>
      <c r="BI11" s="1"/>
      <c r="BJ11" s="1"/>
      <c r="BK11" s="1"/>
      <c r="BL11" s="1"/>
      <c r="BM11" s="1"/>
      <c r="BN11" s="1"/>
      <c r="BO11" s="1"/>
      <c r="BP11" s="1"/>
      <c r="BQ11" s="1"/>
      <c r="BR11" s="1"/>
      <c r="BS11" s="1"/>
      <c r="BT11" s="1"/>
      <c r="BU11" s="1"/>
      <c r="BV11" s="1"/>
      <c r="BW11" s="1"/>
      <c r="BX11" s="1"/>
      <c r="BY11" s="1"/>
      <c r="BZ11" s="1"/>
      <c r="CA11" s="1"/>
      <c r="CB11" s="1"/>
      <c r="CC11" s="1"/>
      <c r="CD11" s="1"/>
      <c r="CE11" s="1"/>
      <c r="CF11" s="1"/>
      <c r="CG11" s="1"/>
      <c r="CH11" s="1"/>
      <c r="CI11" s="1"/>
      <c r="CJ11" s="1"/>
      <c r="CK11" s="1"/>
      <c r="CL11" s="1"/>
      <c r="CM11" s="1"/>
      <c r="CN11" s="1"/>
      <c r="CO11" s="1"/>
      <c r="CP11" s="1"/>
      <c r="CQ11" s="1"/>
      <c r="CR11" s="1"/>
      <c r="CS11" s="1"/>
      <c r="CT11" s="1"/>
      <c r="CU11" s="1"/>
      <c r="CV11" s="1"/>
      <c r="CW11" s="1"/>
      <c r="CX11" s="1"/>
      <c r="CY11" s="1"/>
      <c r="CZ11" s="1"/>
      <c r="DA11" s="1"/>
    </row>
    <row r="12" spans="1:105" s="32" customFormat="1" ht="389.25" customHeight="1" x14ac:dyDescent="0.2">
      <c r="A12" s="54" t="s">
        <v>6</v>
      </c>
      <c r="B12" s="55" t="s">
        <v>27</v>
      </c>
      <c r="C12" s="54" t="s">
        <v>26</v>
      </c>
      <c r="D12" s="54">
        <f t="shared" ref="D12:D17" si="0">E12+F12+G12</f>
        <v>36858.300000000003</v>
      </c>
      <c r="E12" s="54">
        <v>36858.300000000003</v>
      </c>
      <c r="F12" s="54">
        <v>0</v>
      </c>
      <c r="G12" s="54">
        <v>0</v>
      </c>
      <c r="H12" s="54">
        <f t="shared" ref="H12:H17" si="1">I12+J12+K12</f>
        <v>36110.699999999997</v>
      </c>
      <c r="I12" s="54">
        <v>36110.699999999997</v>
      </c>
      <c r="J12" s="54">
        <v>0</v>
      </c>
      <c r="K12" s="54">
        <v>0</v>
      </c>
      <c r="L12" s="54">
        <f t="shared" ref="L12" si="2">M12+N12+O12</f>
        <v>-747.60000000000582</v>
      </c>
      <c r="M12" s="54">
        <f>I12-E12</f>
        <v>-747.60000000000582</v>
      </c>
      <c r="N12" s="54">
        <f>J12-F12</f>
        <v>0</v>
      </c>
      <c r="O12" s="54">
        <f>K12-G12</f>
        <v>0</v>
      </c>
      <c r="P12" s="55" t="s">
        <v>49</v>
      </c>
      <c r="Q12" s="48"/>
      <c r="R12" s="2"/>
      <c r="S12" s="2"/>
      <c r="T12" s="2"/>
      <c r="U12" s="2"/>
      <c r="V12" s="2"/>
      <c r="W12" s="2"/>
      <c r="X12" s="2"/>
      <c r="Y12" s="2"/>
      <c r="Z12" s="2"/>
      <c r="AA12" s="2"/>
      <c r="AB12" s="2"/>
      <c r="AC12" s="2"/>
      <c r="AD12" s="2"/>
      <c r="AE12" s="2"/>
      <c r="AF12" s="2"/>
      <c r="AG12" s="2"/>
      <c r="AH12" s="2"/>
      <c r="AI12" s="2"/>
      <c r="AJ12" s="2"/>
      <c r="AK12" s="2"/>
      <c r="AL12" s="2"/>
      <c r="AM12" s="2"/>
      <c r="AN12" s="2"/>
      <c r="AO12" s="2"/>
      <c r="AP12" s="2"/>
      <c r="AQ12" s="2"/>
      <c r="AR12" s="2"/>
      <c r="AS12" s="2"/>
      <c r="AT12" s="2"/>
      <c r="AU12" s="2"/>
      <c r="AV12" s="2"/>
      <c r="AW12" s="2"/>
      <c r="AX12" s="2"/>
      <c r="AY12" s="2"/>
      <c r="AZ12" s="2"/>
      <c r="BA12" s="2"/>
      <c r="BB12" s="2"/>
      <c r="BC12" s="2"/>
      <c r="BD12" s="2"/>
      <c r="BE12" s="2"/>
      <c r="BF12" s="2"/>
      <c r="BG12" s="2"/>
      <c r="BH12" s="2"/>
      <c r="BI12" s="2"/>
      <c r="BJ12" s="2"/>
      <c r="BK12" s="2"/>
      <c r="BL12" s="2"/>
      <c r="BM12" s="2"/>
      <c r="BN12" s="2"/>
      <c r="BO12" s="2"/>
      <c r="BP12" s="2"/>
      <c r="BQ12" s="2"/>
      <c r="BR12" s="2"/>
      <c r="BS12" s="2"/>
      <c r="BT12" s="2"/>
      <c r="BU12" s="2"/>
      <c r="BV12" s="2"/>
      <c r="BW12" s="2"/>
      <c r="BX12" s="2"/>
      <c r="BY12" s="2"/>
      <c r="BZ12" s="2"/>
      <c r="CA12" s="2"/>
      <c r="CB12" s="2"/>
      <c r="CC12" s="2"/>
      <c r="CD12" s="2"/>
      <c r="CE12" s="2"/>
      <c r="CF12" s="2"/>
      <c r="CG12" s="2"/>
      <c r="CH12" s="2"/>
      <c r="CI12" s="2"/>
      <c r="CJ12" s="2"/>
      <c r="CK12" s="2"/>
      <c r="CL12" s="2"/>
      <c r="CM12" s="2"/>
      <c r="CN12" s="2"/>
      <c r="CO12" s="2"/>
      <c r="CP12" s="2"/>
      <c r="CQ12" s="2"/>
      <c r="CR12" s="2"/>
      <c r="CS12" s="2"/>
      <c r="CT12" s="2"/>
      <c r="CU12" s="2"/>
      <c r="CV12" s="2"/>
      <c r="CW12" s="2"/>
      <c r="CX12" s="2"/>
      <c r="CY12" s="2"/>
      <c r="CZ12" s="2"/>
      <c r="DA12" s="2"/>
    </row>
    <row r="13" spans="1:105" s="32" customFormat="1" ht="105.75" customHeight="1" x14ac:dyDescent="0.2">
      <c r="A13" s="54" t="s">
        <v>7</v>
      </c>
      <c r="B13" s="55" t="s">
        <v>30</v>
      </c>
      <c r="C13" s="54"/>
      <c r="D13" s="54">
        <f>E13+F13+G13</f>
        <v>136739.64000000001</v>
      </c>
      <c r="E13" s="54">
        <f t="shared" ref="E13:O13" si="3">E14+E15+E17+E18+E16</f>
        <v>136739.64000000001</v>
      </c>
      <c r="F13" s="54">
        <f t="shared" si="3"/>
        <v>0</v>
      </c>
      <c r="G13" s="54">
        <f t="shared" si="3"/>
        <v>0</v>
      </c>
      <c r="H13" s="54">
        <f t="shared" si="3"/>
        <v>126664.57</v>
      </c>
      <c r="I13" s="54">
        <f t="shared" si="3"/>
        <v>126664.57</v>
      </c>
      <c r="J13" s="54">
        <f t="shared" si="3"/>
        <v>0</v>
      </c>
      <c r="K13" s="54">
        <f t="shared" si="3"/>
        <v>0</v>
      </c>
      <c r="L13" s="54">
        <f t="shared" si="3"/>
        <v>-10075.069999999992</v>
      </c>
      <c r="M13" s="54">
        <f t="shared" si="3"/>
        <v>-10075.069999999992</v>
      </c>
      <c r="N13" s="54">
        <f t="shared" si="3"/>
        <v>0</v>
      </c>
      <c r="O13" s="54">
        <f t="shared" si="3"/>
        <v>0</v>
      </c>
      <c r="P13" s="55"/>
      <c r="Q13" s="2"/>
      <c r="R13" s="2"/>
      <c r="S13" s="2"/>
      <c r="T13" s="2"/>
      <c r="U13" s="2"/>
      <c r="V13" s="2"/>
      <c r="W13" s="2"/>
      <c r="X13" s="2"/>
      <c r="Y13" s="2"/>
      <c r="Z13" s="2"/>
      <c r="AA13" s="2"/>
      <c r="AB13" s="2"/>
      <c r="AC13" s="2"/>
      <c r="AD13" s="2"/>
      <c r="AE13" s="2"/>
      <c r="AF13" s="2"/>
      <c r="AG13" s="2"/>
      <c r="AH13" s="2"/>
      <c r="AI13" s="2"/>
      <c r="AJ13" s="2"/>
      <c r="AK13" s="2"/>
      <c r="AL13" s="2"/>
      <c r="AM13" s="2"/>
      <c r="AN13" s="2"/>
      <c r="AO13" s="2"/>
      <c r="AP13" s="2"/>
      <c r="AQ13" s="2"/>
      <c r="AR13" s="2"/>
      <c r="AS13" s="2"/>
      <c r="AT13" s="2"/>
      <c r="AU13" s="2"/>
      <c r="AV13" s="2"/>
      <c r="AW13" s="2"/>
      <c r="AX13" s="2"/>
      <c r="AY13" s="2"/>
      <c r="AZ13" s="2"/>
      <c r="BA13" s="2"/>
      <c r="BB13" s="2"/>
      <c r="BC13" s="2"/>
      <c r="BD13" s="2"/>
      <c r="BE13" s="2"/>
      <c r="BF13" s="2"/>
      <c r="BG13" s="2"/>
      <c r="BH13" s="2"/>
      <c r="BI13" s="2"/>
      <c r="BJ13" s="2"/>
      <c r="BK13" s="2"/>
      <c r="BL13" s="2"/>
      <c r="BM13" s="2"/>
      <c r="BN13" s="2"/>
      <c r="BO13" s="2"/>
      <c r="BP13" s="2"/>
      <c r="BQ13" s="2"/>
      <c r="BR13" s="2"/>
      <c r="BS13" s="2"/>
      <c r="BT13" s="2"/>
      <c r="BU13" s="2"/>
      <c r="BV13" s="2"/>
      <c r="BW13" s="2"/>
      <c r="BX13" s="2"/>
      <c r="BY13" s="2"/>
      <c r="BZ13" s="2"/>
      <c r="CA13" s="2"/>
      <c r="CB13" s="2"/>
      <c r="CC13" s="2"/>
      <c r="CD13" s="2"/>
      <c r="CE13" s="2"/>
      <c r="CF13" s="2"/>
      <c r="CG13" s="2"/>
      <c r="CH13" s="2"/>
      <c r="CI13" s="2"/>
      <c r="CJ13" s="2"/>
      <c r="CK13" s="2"/>
      <c r="CL13" s="2"/>
      <c r="CM13" s="2"/>
      <c r="CN13" s="2"/>
      <c r="CO13" s="2"/>
      <c r="CP13" s="2"/>
      <c r="CQ13" s="2"/>
      <c r="CR13" s="2"/>
      <c r="CS13" s="2"/>
      <c r="CT13" s="2"/>
      <c r="CU13" s="2"/>
      <c r="CV13" s="2"/>
      <c r="CW13" s="2"/>
      <c r="CX13" s="2"/>
      <c r="CY13" s="2"/>
      <c r="CZ13" s="2"/>
      <c r="DA13" s="2"/>
    </row>
    <row r="14" spans="1:105" s="30" customFormat="1" ht="70.5" customHeight="1" x14ac:dyDescent="0.2">
      <c r="A14" s="40" t="s">
        <v>40</v>
      </c>
      <c r="B14" s="43" t="s">
        <v>31</v>
      </c>
      <c r="C14" s="52" t="s">
        <v>26</v>
      </c>
      <c r="D14" s="36">
        <f>E14+F14+G14</f>
        <v>16409.14</v>
      </c>
      <c r="E14" s="42">
        <v>16409.14</v>
      </c>
      <c r="F14" s="42">
        <v>0</v>
      </c>
      <c r="G14" s="42">
        <v>0</v>
      </c>
      <c r="H14" s="37">
        <f>I14+J14+K14</f>
        <v>15403.37</v>
      </c>
      <c r="I14" s="42">
        <v>15403.37</v>
      </c>
      <c r="J14" s="42">
        <v>0</v>
      </c>
      <c r="K14" s="42">
        <v>0</v>
      </c>
      <c r="L14" s="37">
        <f>H14-D14</f>
        <v>-1005.7699999999986</v>
      </c>
      <c r="M14" s="37">
        <f>I14-E14</f>
        <v>-1005.7699999999986</v>
      </c>
      <c r="N14" s="37">
        <f>J14-F14</f>
        <v>0</v>
      </c>
      <c r="O14" s="37">
        <f>K14-G14</f>
        <v>0</v>
      </c>
      <c r="P14" s="44" t="s">
        <v>53</v>
      </c>
      <c r="Q14" s="14"/>
      <c r="R14" s="14"/>
      <c r="S14" s="14"/>
      <c r="T14" s="14"/>
      <c r="U14" s="14"/>
      <c r="V14" s="14"/>
      <c r="W14" s="14"/>
      <c r="X14" s="14"/>
      <c r="Y14" s="14"/>
      <c r="Z14" s="14"/>
      <c r="AA14" s="14"/>
      <c r="AB14" s="14"/>
      <c r="AC14" s="14"/>
      <c r="AD14" s="14"/>
      <c r="AE14" s="14"/>
      <c r="AF14" s="14"/>
      <c r="AG14" s="14"/>
      <c r="AH14" s="14"/>
      <c r="AI14" s="14"/>
      <c r="AJ14" s="14"/>
      <c r="AK14" s="14"/>
      <c r="AL14" s="14"/>
      <c r="AM14" s="14"/>
      <c r="AN14" s="14"/>
      <c r="AO14" s="14"/>
      <c r="AP14" s="14"/>
      <c r="AQ14" s="14"/>
      <c r="AR14" s="14"/>
      <c r="AS14" s="14"/>
      <c r="AT14" s="14"/>
      <c r="AU14" s="14"/>
      <c r="AV14" s="14"/>
      <c r="AW14" s="14"/>
      <c r="AX14" s="14"/>
      <c r="AY14" s="14"/>
      <c r="AZ14" s="14"/>
      <c r="BA14" s="14"/>
      <c r="BB14" s="14"/>
      <c r="BC14" s="14"/>
      <c r="BD14" s="14"/>
      <c r="BE14" s="14"/>
      <c r="BF14" s="14"/>
      <c r="BG14" s="14"/>
      <c r="BH14" s="14"/>
      <c r="BI14" s="14"/>
      <c r="BJ14" s="14"/>
      <c r="BK14" s="14"/>
      <c r="BL14" s="14"/>
      <c r="BM14" s="14"/>
      <c r="BN14" s="14"/>
      <c r="BO14" s="14"/>
      <c r="BP14" s="14"/>
      <c r="BQ14" s="14"/>
      <c r="BR14" s="14"/>
      <c r="BS14" s="14"/>
      <c r="BT14" s="14"/>
      <c r="BU14" s="14"/>
      <c r="BV14" s="14"/>
      <c r="BW14" s="14"/>
      <c r="BX14" s="14"/>
      <c r="BY14" s="14"/>
      <c r="BZ14" s="14"/>
      <c r="CA14" s="14"/>
      <c r="CB14" s="14"/>
      <c r="CC14" s="14"/>
      <c r="CD14" s="14"/>
      <c r="CE14" s="14"/>
      <c r="CF14" s="14"/>
      <c r="CG14" s="14"/>
      <c r="CH14" s="14"/>
      <c r="CI14" s="14"/>
      <c r="CJ14" s="14"/>
      <c r="CK14" s="14"/>
      <c r="CL14" s="14"/>
      <c r="CM14" s="14"/>
      <c r="CN14" s="14"/>
      <c r="CO14" s="14"/>
      <c r="CP14" s="14"/>
      <c r="CQ14" s="14"/>
      <c r="CR14" s="14"/>
      <c r="CS14" s="14"/>
      <c r="CT14" s="14"/>
      <c r="CU14" s="14"/>
      <c r="CV14" s="14"/>
      <c r="CW14" s="14"/>
      <c r="CX14" s="14"/>
      <c r="CY14" s="14"/>
      <c r="CZ14" s="14"/>
      <c r="DA14" s="14"/>
    </row>
    <row r="15" spans="1:105" s="30" customFormat="1" ht="108" customHeight="1" x14ac:dyDescent="0.2">
      <c r="A15" s="47" t="s">
        <v>41</v>
      </c>
      <c r="B15" s="45" t="s">
        <v>56</v>
      </c>
      <c r="C15" s="49" t="s">
        <v>37</v>
      </c>
      <c r="D15" s="36">
        <f t="shared" ref="D15" si="4">E15+F15+G15</f>
        <v>37289.4</v>
      </c>
      <c r="E15" s="42">
        <v>37289.4</v>
      </c>
      <c r="F15" s="42">
        <v>0</v>
      </c>
      <c r="G15" s="42">
        <v>0</v>
      </c>
      <c r="H15" s="37">
        <f t="shared" ref="H15" si="5">I15+J15+K15</f>
        <v>37289.4</v>
      </c>
      <c r="I15" s="42">
        <v>37289.4</v>
      </c>
      <c r="J15" s="42">
        <v>0</v>
      </c>
      <c r="K15" s="42">
        <v>0</v>
      </c>
      <c r="L15" s="37">
        <f t="shared" ref="L15" si="6">H15-D15</f>
        <v>0</v>
      </c>
      <c r="M15" s="37">
        <f>I15-E15</f>
        <v>0</v>
      </c>
      <c r="N15" s="37">
        <f>J15-F15</f>
        <v>0</v>
      </c>
      <c r="O15" s="37">
        <f>K15-G15</f>
        <v>0</v>
      </c>
      <c r="P15" s="39"/>
      <c r="Q15" s="14"/>
      <c r="R15" s="14"/>
      <c r="S15" s="14"/>
      <c r="T15" s="14"/>
      <c r="U15" s="14"/>
      <c r="V15" s="14"/>
      <c r="W15" s="14"/>
      <c r="X15" s="14"/>
      <c r="Y15" s="14"/>
      <c r="Z15" s="14"/>
      <c r="AA15" s="14"/>
      <c r="AB15" s="14"/>
      <c r="AC15" s="14"/>
      <c r="AD15" s="14"/>
      <c r="AE15" s="14"/>
      <c r="AF15" s="14"/>
      <c r="AG15" s="14"/>
      <c r="AH15" s="14"/>
      <c r="AI15" s="14"/>
      <c r="AJ15" s="14"/>
      <c r="AK15" s="14"/>
      <c r="AL15" s="14"/>
      <c r="AM15" s="14"/>
      <c r="AN15" s="14"/>
      <c r="AO15" s="14"/>
      <c r="AP15" s="14"/>
      <c r="AQ15" s="14"/>
      <c r="AR15" s="14"/>
      <c r="AS15" s="14"/>
      <c r="AT15" s="14"/>
      <c r="AU15" s="14"/>
      <c r="AV15" s="14"/>
      <c r="AW15" s="14"/>
      <c r="AX15" s="14"/>
      <c r="AY15" s="14"/>
      <c r="AZ15" s="14"/>
      <c r="BA15" s="14"/>
      <c r="BB15" s="14"/>
      <c r="BC15" s="14"/>
      <c r="BD15" s="14"/>
      <c r="BE15" s="14"/>
      <c r="BF15" s="14"/>
      <c r="BG15" s="14"/>
      <c r="BH15" s="14"/>
      <c r="BI15" s="14"/>
      <c r="BJ15" s="14"/>
      <c r="BK15" s="14"/>
      <c r="BL15" s="14"/>
      <c r="BM15" s="14"/>
      <c r="BN15" s="14"/>
      <c r="BO15" s="14"/>
      <c r="BP15" s="14"/>
      <c r="BQ15" s="14"/>
      <c r="BR15" s="14"/>
      <c r="BS15" s="14"/>
      <c r="BT15" s="14"/>
      <c r="BU15" s="14"/>
      <c r="BV15" s="14"/>
      <c r="BW15" s="14"/>
      <c r="BX15" s="14"/>
      <c r="BY15" s="14"/>
      <c r="BZ15" s="14"/>
      <c r="CA15" s="14"/>
      <c r="CB15" s="14"/>
      <c r="CC15" s="14"/>
      <c r="CD15" s="14"/>
      <c r="CE15" s="14"/>
      <c r="CF15" s="14"/>
      <c r="CG15" s="14"/>
      <c r="CH15" s="14"/>
      <c r="CI15" s="14"/>
      <c r="CJ15" s="14"/>
      <c r="CK15" s="14"/>
      <c r="CL15" s="14"/>
      <c r="CM15" s="14"/>
      <c r="CN15" s="14"/>
      <c r="CO15" s="14"/>
      <c r="CP15" s="14"/>
      <c r="CQ15" s="14"/>
      <c r="CR15" s="14"/>
      <c r="CS15" s="14"/>
      <c r="CT15" s="14"/>
      <c r="CU15" s="14"/>
      <c r="CV15" s="14"/>
      <c r="CW15" s="14"/>
      <c r="CX15" s="14"/>
      <c r="CY15" s="14"/>
      <c r="CZ15" s="14"/>
      <c r="DA15" s="14"/>
    </row>
    <row r="16" spans="1:105" s="30" customFormat="1" ht="165.75" customHeight="1" x14ac:dyDescent="0.2">
      <c r="A16" s="40" t="s">
        <v>42</v>
      </c>
      <c r="B16" s="43" t="s">
        <v>57</v>
      </c>
      <c r="C16" s="52" t="s">
        <v>37</v>
      </c>
      <c r="D16" s="36">
        <f t="shared" si="0"/>
        <v>5090.1000000000004</v>
      </c>
      <c r="E16" s="42">
        <v>5090.1000000000004</v>
      </c>
      <c r="F16" s="42">
        <v>0</v>
      </c>
      <c r="G16" s="42">
        <v>0</v>
      </c>
      <c r="H16" s="37">
        <f t="shared" si="1"/>
        <v>5090.1000000000004</v>
      </c>
      <c r="I16" s="42">
        <v>5090.1000000000004</v>
      </c>
      <c r="J16" s="42">
        <v>0</v>
      </c>
      <c r="K16" s="42">
        <v>0</v>
      </c>
      <c r="L16" s="37">
        <f t="shared" ref="L16:O17" si="7">H16-D16</f>
        <v>0</v>
      </c>
      <c r="M16" s="37">
        <f t="shared" si="7"/>
        <v>0</v>
      </c>
      <c r="N16" s="37">
        <f t="shared" si="7"/>
        <v>0</v>
      </c>
      <c r="O16" s="37">
        <f t="shared" si="7"/>
        <v>0</v>
      </c>
      <c r="P16" s="46"/>
      <c r="Q16" s="14"/>
      <c r="R16" s="14"/>
      <c r="S16" s="14"/>
      <c r="T16" s="14"/>
      <c r="U16" s="14"/>
      <c r="V16" s="14"/>
      <c r="W16" s="14"/>
      <c r="X16" s="14"/>
      <c r="Y16" s="14"/>
      <c r="Z16" s="14"/>
      <c r="AA16" s="14"/>
      <c r="AB16" s="14"/>
      <c r="AC16" s="14"/>
      <c r="AD16" s="14"/>
      <c r="AE16" s="14"/>
      <c r="AF16" s="14"/>
      <c r="AG16" s="14"/>
      <c r="AH16" s="14"/>
      <c r="AI16" s="14"/>
      <c r="AJ16" s="14"/>
      <c r="AK16" s="14"/>
      <c r="AL16" s="14"/>
      <c r="AM16" s="14"/>
      <c r="AN16" s="14"/>
      <c r="AO16" s="14"/>
      <c r="AP16" s="14"/>
      <c r="AQ16" s="14"/>
      <c r="AR16" s="14"/>
      <c r="AS16" s="14"/>
      <c r="AT16" s="14"/>
      <c r="AU16" s="14"/>
      <c r="AV16" s="14"/>
      <c r="AW16" s="14"/>
      <c r="AX16" s="14"/>
      <c r="AY16" s="14"/>
      <c r="AZ16" s="14"/>
      <c r="BA16" s="14"/>
      <c r="BB16" s="14"/>
      <c r="BC16" s="14"/>
      <c r="BD16" s="14"/>
      <c r="BE16" s="14"/>
      <c r="BF16" s="14"/>
      <c r="BG16" s="14"/>
      <c r="BH16" s="14"/>
      <c r="BI16" s="14"/>
      <c r="BJ16" s="14"/>
      <c r="BK16" s="14"/>
      <c r="BL16" s="14"/>
      <c r="BM16" s="14"/>
      <c r="BN16" s="14"/>
      <c r="BO16" s="14"/>
      <c r="BP16" s="14"/>
      <c r="BQ16" s="14"/>
      <c r="BR16" s="14"/>
      <c r="BS16" s="14"/>
      <c r="BT16" s="14"/>
      <c r="BU16" s="14"/>
      <c r="BV16" s="14"/>
      <c r="BW16" s="14"/>
      <c r="BX16" s="14"/>
      <c r="BY16" s="14"/>
      <c r="BZ16" s="14"/>
      <c r="CA16" s="14"/>
      <c r="CB16" s="14"/>
      <c r="CC16" s="14"/>
      <c r="CD16" s="14"/>
      <c r="CE16" s="14"/>
      <c r="CF16" s="14"/>
      <c r="CG16" s="14"/>
      <c r="CH16" s="14"/>
      <c r="CI16" s="14"/>
      <c r="CJ16" s="14"/>
      <c r="CK16" s="14"/>
      <c r="CL16" s="14"/>
      <c r="CM16" s="14"/>
      <c r="CN16" s="14"/>
      <c r="CO16" s="14"/>
      <c r="CP16" s="14"/>
      <c r="CQ16" s="14"/>
      <c r="CR16" s="14"/>
      <c r="CS16" s="14"/>
      <c r="CT16" s="14"/>
      <c r="CU16" s="14"/>
      <c r="CV16" s="14"/>
      <c r="CW16" s="14"/>
      <c r="CX16" s="14"/>
      <c r="CY16" s="14"/>
      <c r="CZ16" s="14"/>
      <c r="DA16" s="14"/>
    </row>
    <row r="17" spans="1:105" s="30" customFormat="1" ht="304.5" customHeight="1" x14ac:dyDescent="0.2">
      <c r="A17" s="40" t="s">
        <v>43</v>
      </c>
      <c r="B17" s="43" t="s">
        <v>51</v>
      </c>
      <c r="C17" s="52" t="s">
        <v>32</v>
      </c>
      <c r="D17" s="36">
        <f t="shared" si="0"/>
        <v>68179.399999999994</v>
      </c>
      <c r="E17" s="42">
        <v>68179.399999999994</v>
      </c>
      <c r="F17" s="42">
        <v>0</v>
      </c>
      <c r="G17" s="42">
        <v>0</v>
      </c>
      <c r="H17" s="37">
        <f t="shared" si="1"/>
        <v>60018</v>
      </c>
      <c r="I17" s="42">
        <v>60018</v>
      </c>
      <c r="J17" s="42">
        <v>0</v>
      </c>
      <c r="K17" s="42">
        <v>0</v>
      </c>
      <c r="L17" s="37">
        <f t="shared" si="7"/>
        <v>-8161.3999999999942</v>
      </c>
      <c r="M17" s="37">
        <f t="shared" si="7"/>
        <v>-8161.3999999999942</v>
      </c>
      <c r="N17" s="37">
        <f t="shared" si="7"/>
        <v>0</v>
      </c>
      <c r="O17" s="37">
        <f t="shared" si="7"/>
        <v>0</v>
      </c>
      <c r="P17" s="46" t="s">
        <v>50</v>
      </c>
      <c r="Q17" s="14"/>
      <c r="R17" s="14"/>
      <c r="S17" s="14"/>
      <c r="T17" s="14"/>
      <c r="U17" s="14"/>
      <c r="V17" s="14"/>
      <c r="W17" s="14"/>
      <c r="X17" s="14"/>
      <c r="Y17" s="14"/>
      <c r="Z17" s="14"/>
      <c r="AA17" s="14"/>
      <c r="AB17" s="14"/>
      <c r="AC17" s="14"/>
      <c r="AD17" s="14"/>
      <c r="AE17" s="14"/>
      <c r="AF17" s="14"/>
      <c r="AG17" s="14"/>
      <c r="AH17" s="14"/>
      <c r="AI17" s="14"/>
      <c r="AJ17" s="14"/>
      <c r="AK17" s="14"/>
      <c r="AL17" s="14"/>
      <c r="AM17" s="14"/>
      <c r="AN17" s="14"/>
      <c r="AO17" s="14"/>
      <c r="AP17" s="14"/>
      <c r="AQ17" s="14"/>
      <c r="AR17" s="14"/>
      <c r="AS17" s="14"/>
      <c r="AT17" s="14"/>
      <c r="AU17" s="14"/>
      <c r="AV17" s="14"/>
      <c r="AW17" s="14"/>
      <c r="AX17" s="14"/>
      <c r="AY17" s="14"/>
      <c r="AZ17" s="14"/>
      <c r="BA17" s="14"/>
      <c r="BB17" s="14"/>
      <c r="BC17" s="14"/>
      <c r="BD17" s="14"/>
      <c r="BE17" s="14"/>
      <c r="BF17" s="14"/>
      <c r="BG17" s="14"/>
      <c r="BH17" s="14"/>
      <c r="BI17" s="14"/>
      <c r="BJ17" s="14"/>
      <c r="BK17" s="14"/>
      <c r="BL17" s="14"/>
      <c r="BM17" s="14"/>
      <c r="BN17" s="14"/>
      <c r="BO17" s="14"/>
      <c r="BP17" s="14"/>
      <c r="BQ17" s="14"/>
      <c r="BR17" s="14"/>
      <c r="BS17" s="14"/>
      <c r="BT17" s="14"/>
      <c r="BU17" s="14"/>
      <c r="BV17" s="14"/>
      <c r="BW17" s="14"/>
      <c r="BX17" s="14"/>
      <c r="BY17" s="14"/>
      <c r="BZ17" s="14"/>
      <c r="CA17" s="14"/>
      <c r="CB17" s="14"/>
      <c r="CC17" s="14"/>
      <c r="CD17" s="14"/>
      <c r="CE17" s="14"/>
      <c r="CF17" s="14"/>
      <c r="CG17" s="14"/>
      <c r="CH17" s="14"/>
      <c r="CI17" s="14"/>
      <c r="CJ17" s="14"/>
      <c r="CK17" s="14"/>
      <c r="CL17" s="14"/>
      <c r="CM17" s="14"/>
      <c r="CN17" s="14"/>
      <c r="CO17" s="14"/>
      <c r="CP17" s="14"/>
      <c r="CQ17" s="14"/>
      <c r="CR17" s="14"/>
      <c r="CS17" s="14"/>
      <c r="CT17" s="14"/>
      <c r="CU17" s="14"/>
      <c r="CV17" s="14"/>
      <c r="CW17" s="14"/>
      <c r="CX17" s="14"/>
      <c r="CY17" s="14"/>
      <c r="CZ17" s="14"/>
      <c r="DA17" s="14"/>
    </row>
    <row r="18" spans="1:105" s="30" customFormat="1" ht="108.75" customHeight="1" x14ac:dyDescent="0.2">
      <c r="A18" s="40" t="s">
        <v>44</v>
      </c>
      <c r="B18" s="43" t="s">
        <v>36</v>
      </c>
      <c r="C18" s="52" t="s">
        <v>25</v>
      </c>
      <c r="D18" s="36">
        <f>E18+F18+G18</f>
        <v>9771.6</v>
      </c>
      <c r="E18" s="42">
        <v>9771.6</v>
      </c>
      <c r="F18" s="42">
        <v>0</v>
      </c>
      <c r="G18" s="42">
        <v>0</v>
      </c>
      <c r="H18" s="37">
        <f>I18+J18+K18</f>
        <v>8863.7000000000007</v>
      </c>
      <c r="I18" s="42">
        <v>8863.7000000000007</v>
      </c>
      <c r="J18" s="42">
        <v>0</v>
      </c>
      <c r="K18" s="42">
        <v>0</v>
      </c>
      <c r="L18" s="37">
        <f>H18-D18</f>
        <v>-907.89999999999964</v>
      </c>
      <c r="M18" s="37">
        <f>I18-E18</f>
        <v>-907.89999999999964</v>
      </c>
      <c r="N18" s="37">
        <f>J18-F18</f>
        <v>0</v>
      </c>
      <c r="O18" s="37">
        <f>K18-G18</f>
        <v>0</v>
      </c>
      <c r="P18" s="46" t="s">
        <v>52</v>
      </c>
      <c r="Q18" s="14"/>
      <c r="R18" s="14"/>
      <c r="S18" s="14"/>
      <c r="T18" s="14"/>
      <c r="U18" s="14"/>
      <c r="V18" s="14"/>
      <c r="W18" s="14"/>
      <c r="X18" s="14"/>
      <c r="Y18" s="14"/>
      <c r="Z18" s="14"/>
      <c r="AA18" s="14"/>
      <c r="AB18" s="14"/>
      <c r="AC18" s="14"/>
      <c r="AD18" s="14"/>
      <c r="AE18" s="14"/>
      <c r="AF18" s="14"/>
      <c r="AG18" s="14"/>
      <c r="AH18" s="14"/>
      <c r="AI18" s="14"/>
      <c r="AJ18" s="14"/>
      <c r="AK18" s="14"/>
      <c r="AL18" s="14"/>
      <c r="AM18" s="14"/>
      <c r="AN18" s="14"/>
      <c r="AO18" s="14"/>
      <c r="AP18" s="14"/>
      <c r="AQ18" s="14"/>
      <c r="AR18" s="14"/>
      <c r="AS18" s="14"/>
      <c r="AT18" s="14"/>
      <c r="AU18" s="14"/>
      <c r="AV18" s="14"/>
      <c r="AW18" s="14"/>
      <c r="AX18" s="14"/>
      <c r="AY18" s="14"/>
      <c r="AZ18" s="14"/>
      <c r="BA18" s="14"/>
      <c r="BB18" s="14"/>
      <c r="BC18" s="14"/>
      <c r="BD18" s="14"/>
      <c r="BE18" s="14"/>
      <c r="BF18" s="14"/>
      <c r="BG18" s="14"/>
      <c r="BH18" s="14"/>
      <c r="BI18" s="14"/>
      <c r="BJ18" s="14"/>
      <c r="BK18" s="14"/>
      <c r="BL18" s="14"/>
      <c r="BM18" s="14"/>
      <c r="BN18" s="14"/>
      <c r="BO18" s="14"/>
      <c r="BP18" s="14"/>
      <c r="BQ18" s="14"/>
      <c r="BR18" s="14"/>
      <c r="BS18" s="14"/>
      <c r="BT18" s="14"/>
      <c r="BU18" s="14"/>
      <c r="BV18" s="14"/>
      <c r="BW18" s="14"/>
      <c r="BX18" s="14"/>
      <c r="BY18" s="14"/>
      <c r="BZ18" s="14"/>
      <c r="CA18" s="14"/>
      <c r="CB18" s="14"/>
      <c r="CC18" s="14"/>
      <c r="CD18" s="14"/>
      <c r="CE18" s="14"/>
      <c r="CF18" s="14"/>
      <c r="CG18" s="14"/>
      <c r="CH18" s="14"/>
      <c r="CI18" s="14"/>
      <c r="CJ18" s="14"/>
      <c r="CK18" s="14"/>
      <c r="CL18" s="14"/>
      <c r="CM18" s="14"/>
      <c r="CN18" s="14"/>
      <c r="CO18" s="14"/>
      <c r="CP18" s="14"/>
      <c r="CQ18" s="14"/>
      <c r="CR18" s="14"/>
      <c r="CS18" s="14"/>
      <c r="CT18" s="14"/>
      <c r="CU18" s="14"/>
      <c r="CV18" s="14"/>
      <c r="CW18" s="14"/>
      <c r="CX18" s="14"/>
      <c r="CY18" s="14"/>
      <c r="CZ18" s="14"/>
      <c r="DA18" s="14"/>
    </row>
    <row r="19" spans="1:105" s="32" customFormat="1" ht="108.75" customHeight="1" x14ac:dyDescent="0.2">
      <c r="A19" s="54" t="s">
        <v>8</v>
      </c>
      <c r="B19" s="55" t="s">
        <v>28</v>
      </c>
      <c r="C19" s="54"/>
      <c r="D19" s="54">
        <f>D20+D21+D22</f>
        <v>5524.2</v>
      </c>
      <c r="E19" s="54">
        <f t="shared" ref="E19:O19" si="8">E20+E21+E22</f>
        <v>426.9</v>
      </c>
      <c r="F19" s="54">
        <f t="shared" si="8"/>
        <v>0</v>
      </c>
      <c r="G19" s="54">
        <f t="shared" si="8"/>
        <v>5097.3</v>
      </c>
      <c r="H19" s="54">
        <f t="shared" si="8"/>
        <v>1309.5</v>
      </c>
      <c r="I19" s="54">
        <f t="shared" si="8"/>
        <v>426.9</v>
      </c>
      <c r="J19" s="54">
        <f t="shared" si="8"/>
        <v>0</v>
      </c>
      <c r="K19" s="54">
        <f t="shared" si="8"/>
        <v>882.6</v>
      </c>
      <c r="L19" s="54">
        <f t="shared" si="8"/>
        <v>-4214.7</v>
      </c>
      <c r="M19" s="54">
        <f t="shared" si="8"/>
        <v>0</v>
      </c>
      <c r="N19" s="54">
        <f t="shared" si="8"/>
        <v>0</v>
      </c>
      <c r="O19" s="54">
        <f t="shared" si="8"/>
        <v>-4214.7</v>
      </c>
      <c r="P19" s="55"/>
      <c r="Q19" s="2"/>
      <c r="R19" s="2"/>
      <c r="S19" s="2"/>
      <c r="T19" s="2"/>
      <c r="U19" s="2"/>
      <c r="V19" s="2"/>
      <c r="W19" s="2"/>
      <c r="X19" s="2"/>
      <c r="Y19" s="2"/>
      <c r="Z19" s="2"/>
      <c r="AA19" s="2"/>
      <c r="AB19" s="2"/>
      <c r="AC19" s="2"/>
      <c r="AD19" s="2"/>
      <c r="AE19" s="2"/>
      <c r="AF19" s="2"/>
      <c r="AG19" s="2"/>
      <c r="AH19" s="2"/>
      <c r="AI19" s="2"/>
      <c r="AJ19" s="2"/>
      <c r="AK19" s="2"/>
      <c r="AL19" s="2"/>
      <c r="AM19" s="2"/>
      <c r="AN19" s="2"/>
      <c r="AO19" s="2"/>
      <c r="AP19" s="2"/>
      <c r="AQ19" s="2"/>
      <c r="AR19" s="2"/>
      <c r="AS19" s="2"/>
      <c r="AT19" s="2"/>
      <c r="AU19" s="2"/>
      <c r="AV19" s="2"/>
      <c r="AW19" s="2"/>
      <c r="AX19" s="2"/>
      <c r="AY19" s="2"/>
      <c r="AZ19" s="2"/>
      <c r="BA19" s="2"/>
      <c r="BB19" s="2"/>
      <c r="BC19" s="2"/>
      <c r="BD19" s="2"/>
      <c r="BE19" s="2"/>
      <c r="BF19" s="2"/>
      <c r="BG19" s="2"/>
      <c r="BH19" s="2"/>
      <c r="BI19" s="2"/>
      <c r="BJ19" s="2"/>
      <c r="BK19" s="2"/>
      <c r="BL19" s="2"/>
      <c r="BM19" s="2"/>
      <c r="BN19" s="2"/>
      <c r="BO19" s="2"/>
      <c r="BP19" s="2"/>
      <c r="BQ19" s="2"/>
      <c r="BR19" s="2"/>
      <c r="BS19" s="2"/>
      <c r="BT19" s="2"/>
      <c r="BU19" s="2"/>
      <c r="BV19" s="2"/>
      <c r="BW19" s="2"/>
      <c r="BX19" s="2"/>
      <c r="BY19" s="2"/>
      <c r="BZ19" s="2"/>
      <c r="CA19" s="2"/>
      <c r="CB19" s="2"/>
      <c r="CC19" s="2"/>
      <c r="CD19" s="2"/>
      <c r="CE19" s="2"/>
      <c r="CF19" s="2"/>
      <c r="CG19" s="2"/>
      <c r="CH19" s="2"/>
      <c r="CI19" s="2"/>
      <c r="CJ19" s="2"/>
      <c r="CK19" s="2"/>
      <c r="CL19" s="2"/>
      <c r="CM19" s="2"/>
      <c r="CN19" s="2"/>
      <c r="CO19" s="2"/>
      <c r="CP19" s="2"/>
      <c r="CQ19" s="2"/>
      <c r="CR19" s="2"/>
      <c r="CS19" s="2"/>
      <c r="CT19" s="2"/>
      <c r="CU19" s="2"/>
      <c r="CV19" s="2"/>
      <c r="CW19" s="2"/>
      <c r="CX19" s="2"/>
      <c r="CY19" s="2"/>
      <c r="CZ19" s="2"/>
      <c r="DA19" s="2"/>
    </row>
    <row r="20" spans="1:105" s="30" customFormat="1" ht="92.25" customHeight="1" x14ac:dyDescent="0.2">
      <c r="A20" s="40" t="s">
        <v>45</v>
      </c>
      <c r="B20" s="41" t="s">
        <v>46</v>
      </c>
      <c r="C20" s="56" t="s">
        <v>23</v>
      </c>
      <c r="D20" s="36">
        <f>E20+F20+G20</f>
        <v>426.9</v>
      </c>
      <c r="E20" s="42">
        <v>426.9</v>
      </c>
      <c r="F20" s="42">
        <v>0</v>
      </c>
      <c r="G20" s="42">
        <v>0</v>
      </c>
      <c r="H20" s="37">
        <f>I20+J20+K20</f>
        <v>426.9</v>
      </c>
      <c r="I20" s="42">
        <v>426.9</v>
      </c>
      <c r="J20" s="42">
        <v>0</v>
      </c>
      <c r="K20" s="42">
        <v>0</v>
      </c>
      <c r="L20" s="37">
        <f>M20+N20+O20</f>
        <v>0</v>
      </c>
      <c r="M20" s="37">
        <f t="shared" ref="M20" si="9">I20-E20</f>
        <v>0</v>
      </c>
      <c r="N20" s="37">
        <f t="shared" ref="N20" si="10">J20-F20</f>
        <v>0</v>
      </c>
      <c r="O20" s="37">
        <f t="shared" ref="O20" si="11">K20-G20</f>
        <v>0</v>
      </c>
      <c r="P20" s="39"/>
      <c r="Q20" s="14"/>
      <c r="R20" s="14"/>
      <c r="S20" s="14"/>
      <c r="T20" s="14"/>
      <c r="U20" s="14"/>
      <c r="V20" s="14"/>
      <c r="W20" s="14"/>
      <c r="X20" s="14"/>
      <c r="Y20" s="14"/>
      <c r="Z20" s="14"/>
      <c r="AA20" s="14"/>
      <c r="AB20" s="14"/>
      <c r="AC20" s="14"/>
      <c r="AD20" s="14"/>
      <c r="AE20" s="14"/>
      <c r="AF20" s="14"/>
      <c r="AG20" s="14"/>
      <c r="AH20" s="14"/>
      <c r="AI20" s="14"/>
      <c r="AJ20" s="14"/>
      <c r="AK20" s="14"/>
      <c r="AL20" s="14"/>
      <c r="AM20" s="14"/>
      <c r="AN20" s="14"/>
      <c r="AO20" s="14"/>
      <c r="AP20" s="14"/>
      <c r="AQ20" s="14"/>
      <c r="AR20" s="14"/>
      <c r="AS20" s="14"/>
      <c r="AT20" s="14"/>
      <c r="AU20" s="14"/>
      <c r="AV20" s="14"/>
      <c r="AW20" s="14"/>
      <c r="AX20" s="14"/>
      <c r="AY20" s="14"/>
      <c r="AZ20" s="14"/>
      <c r="BA20" s="14"/>
      <c r="BB20" s="14"/>
      <c r="BC20" s="14"/>
      <c r="BD20" s="14"/>
      <c r="BE20" s="14"/>
      <c r="BF20" s="14"/>
      <c r="BG20" s="14"/>
      <c r="BH20" s="14"/>
      <c r="BI20" s="14"/>
      <c r="BJ20" s="14"/>
      <c r="BK20" s="14"/>
      <c r="BL20" s="14"/>
      <c r="BM20" s="14"/>
      <c r="BN20" s="14"/>
      <c r="BO20" s="14"/>
      <c r="BP20" s="14"/>
      <c r="BQ20" s="14"/>
      <c r="BR20" s="14"/>
      <c r="BS20" s="14"/>
      <c r="BT20" s="14"/>
      <c r="BU20" s="14"/>
      <c r="BV20" s="14"/>
      <c r="BW20" s="14"/>
      <c r="BX20" s="14"/>
      <c r="BY20" s="14"/>
      <c r="BZ20" s="14"/>
      <c r="CA20" s="14"/>
      <c r="CB20" s="14"/>
      <c r="CC20" s="14"/>
      <c r="CD20" s="14"/>
      <c r="CE20" s="14"/>
      <c r="CF20" s="14"/>
      <c r="CG20" s="14"/>
      <c r="CH20" s="14"/>
      <c r="CI20" s="14"/>
      <c r="CJ20" s="14"/>
      <c r="CK20" s="14"/>
      <c r="CL20" s="14"/>
      <c r="CM20" s="14"/>
      <c r="CN20" s="14"/>
      <c r="CO20" s="14"/>
      <c r="CP20" s="14"/>
      <c r="CQ20" s="14"/>
      <c r="CR20" s="14"/>
      <c r="CS20" s="14"/>
      <c r="CT20" s="14"/>
      <c r="CU20" s="14"/>
      <c r="CV20" s="14"/>
      <c r="CW20" s="14"/>
      <c r="CX20" s="14"/>
      <c r="CY20" s="14"/>
      <c r="CZ20" s="14"/>
      <c r="DA20" s="14"/>
    </row>
    <row r="21" spans="1:105" s="30" customFormat="1" ht="87" customHeight="1" x14ac:dyDescent="0.2">
      <c r="A21" s="40" t="s">
        <v>45</v>
      </c>
      <c r="B21" s="41" t="s">
        <v>47</v>
      </c>
      <c r="C21" s="56"/>
      <c r="D21" s="36">
        <f>E21+F21+G21</f>
        <v>4214.7</v>
      </c>
      <c r="E21" s="42">
        <v>0</v>
      </c>
      <c r="F21" s="42">
        <v>0</v>
      </c>
      <c r="G21" s="42">
        <v>4214.7</v>
      </c>
      <c r="H21" s="37">
        <f>I21+J21+K21</f>
        <v>0</v>
      </c>
      <c r="I21" s="42">
        <v>0</v>
      </c>
      <c r="J21" s="42">
        <v>0</v>
      </c>
      <c r="K21" s="42">
        <v>0</v>
      </c>
      <c r="L21" s="37">
        <f>M21+N21+O21</f>
        <v>-4214.7</v>
      </c>
      <c r="M21" s="37">
        <f t="shared" ref="M21:M22" si="12">I21-E21</f>
        <v>0</v>
      </c>
      <c r="N21" s="37">
        <f t="shared" ref="N21:N22" si="13">J21-F21</f>
        <v>0</v>
      </c>
      <c r="O21" s="37">
        <f t="shared" ref="O21:O22" si="14">K21-G21</f>
        <v>-4214.7</v>
      </c>
      <c r="P21" s="39" t="s">
        <v>48</v>
      </c>
      <c r="Q21" s="14"/>
      <c r="R21" s="14"/>
      <c r="S21" s="14"/>
      <c r="T21" s="14"/>
      <c r="U21" s="14"/>
      <c r="V21" s="14"/>
      <c r="W21" s="14"/>
      <c r="X21" s="14"/>
      <c r="Y21" s="14"/>
      <c r="Z21" s="14"/>
      <c r="AA21" s="14"/>
      <c r="AB21" s="14"/>
      <c r="AC21" s="14"/>
      <c r="AD21" s="14"/>
      <c r="AE21" s="14"/>
      <c r="AF21" s="14"/>
      <c r="AG21" s="14"/>
      <c r="AH21" s="14"/>
      <c r="AI21" s="14"/>
      <c r="AJ21" s="14"/>
      <c r="AK21" s="14"/>
      <c r="AL21" s="14"/>
      <c r="AM21" s="14"/>
      <c r="AN21" s="14"/>
      <c r="AO21" s="14"/>
      <c r="AP21" s="14"/>
      <c r="AQ21" s="14"/>
      <c r="AR21" s="14"/>
      <c r="AS21" s="14"/>
      <c r="AT21" s="14"/>
      <c r="AU21" s="14"/>
      <c r="AV21" s="14"/>
      <c r="AW21" s="14"/>
      <c r="AX21" s="14"/>
      <c r="AY21" s="14"/>
      <c r="AZ21" s="14"/>
      <c r="BA21" s="14"/>
      <c r="BB21" s="14"/>
      <c r="BC21" s="14"/>
      <c r="BD21" s="14"/>
      <c r="BE21" s="14"/>
      <c r="BF21" s="14"/>
      <c r="BG21" s="14"/>
      <c r="BH21" s="14"/>
      <c r="BI21" s="14"/>
      <c r="BJ21" s="14"/>
      <c r="BK21" s="14"/>
      <c r="BL21" s="14"/>
      <c r="BM21" s="14"/>
      <c r="BN21" s="14"/>
      <c r="BO21" s="14"/>
      <c r="BP21" s="14"/>
      <c r="BQ21" s="14"/>
      <c r="BR21" s="14"/>
      <c r="BS21" s="14"/>
      <c r="BT21" s="14"/>
      <c r="BU21" s="14"/>
      <c r="BV21" s="14"/>
      <c r="BW21" s="14"/>
      <c r="BX21" s="14"/>
      <c r="BY21" s="14"/>
      <c r="BZ21" s="14"/>
      <c r="CA21" s="14"/>
      <c r="CB21" s="14"/>
      <c r="CC21" s="14"/>
      <c r="CD21" s="14"/>
      <c r="CE21" s="14"/>
      <c r="CF21" s="14"/>
      <c r="CG21" s="14"/>
      <c r="CH21" s="14"/>
      <c r="CI21" s="14"/>
      <c r="CJ21" s="14"/>
      <c r="CK21" s="14"/>
      <c r="CL21" s="14"/>
      <c r="CM21" s="14"/>
      <c r="CN21" s="14"/>
      <c r="CO21" s="14"/>
      <c r="CP21" s="14"/>
      <c r="CQ21" s="14"/>
      <c r="CR21" s="14"/>
      <c r="CS21" s="14"/>
      <c r="CT21" s="14"/>
      <c r="CU21" s="14"/>
      <c r="CV21" s="14"/>
      <c r="CW21" s="14"/>
      <c r="CX21" s="14"/>
      <c r="CY21" s="14"/>
      <c r="CZ21" s="14"/>
      <c r="DA21" s="14"/>
    </row>
    <row r="22" spans="1:105" s="30" customFormat="1" ht="76.5" customHeight="1" x14ac:dyDescent="0.2">
      <c r="A22" s="40" t="s">
        <v>45</v>
      </c>
      <c r="B22" s="41" t="s">
        <v>29</v>
      </c>
      <c r="C22" s="56"/>
      <c r="D22" s="36">
        <f>E22+F22+G22</f>
        <v>882.6</v>
      </c>
      <c r="E22" s="42">
        <v>0</v>
      </c>
      <c r="F22" s="42">
        <v>0</v>
      </c>
      <c r="G22" s="42">
        <v>882.6</v>
      </c>
      <c r="H22" s="37">
        <f>I22+J22+K22</f>
        <v>882.6</v>
      </c>
      <c r="I22" s="42">
        <v>0</v>
      </c>
      <c r="J22" s="42">
        <v>0</v>
      </c>
      <c r="K22" s="42">
        <v>882.6</v>
      </c>
      <c r="L22" s="37">
        <f>M22+N22+O22</f>
        <v>0</v>
      </c>
      <c r="M22" s="37">
        <f t="shared" si="12"/>
        <v>0</v>
      </c>
      <c r="N22" s="37">
        <f t="shared" si="13"/>
        <v>0</v>
      </c>
      <c r="O22" s="37">
        <f t="shared" si="14"/>
        <v>0</v>
      </c>
      <c r="P22" s="39"/>
      <c r="Q22" s="14"/>
      <c r="R22" s="14"/>
      <c r="S22" s="14"/>
      <c r="T22" s="14"/>
      <c r="U22" s="14"/>
      <c r="V22" s="14"/>
      <c r="W22" s="14"/>
      <c r="X22" s="14"/>
      <c r="Y22" s="14"/>
      <c r="Z22" s="14"/>
      <c r="AA22" s="14"/>
      <c r="AB22" s="14"/>
      <c r="AC22" s="14"/>
      <c r="AD22" s="14"/>
      <c r="AE22" s="14"/>
      <c r="AF22" s="14"/>
      <c r="AG22" s="14"/>
      <c r="AH22" s="14"/>
      <c r="AI22" s="14"/>
      <c r="AJ22" s="14"/>
      <c r="AK22" s="14"/>
      <c r="AL22" s="14"/>
      <c r="AM22" s="14"/>
      <c r="AN22" s="14"/>
      <c r="AO22" s="14"/>
      <c r="AP22" s="14"/>
      <c r="AQ22" s="14"/>
      <c r="AR22" s="14"/>
      <c r="AS22" s="14"/>
      <c r="AT22" s="14"/>
      <c r="AU22" s="14"/>
      <c r="AV22" s="14"/>
      <c r="AW22" s="14"/>
      <c r="AX22" s="14"/>
      <c r="AY22" s="14"/>
      <c r="AZ22" s="14"/>
      <c r="BA22" s="14"/>
      <c r="BB22" s="14"/>
      <c r="BC22" s="14"/>
      <c r="BD22" s="14"/>
      <c r="BE22" s="14"/>
      <c r="BF22" s="14"/>
      <c r="BG22" s="14"/>
      <c r="BH22" s="14"/>
      <c r="BI22" s="14"/>
      <c r="BJ22" s="14"/>
      <c r="BK22" s="14"/>
      <c r="BL22" s="14"/>
      <c r="BM22" s="14"/>
      <c r="BN22" s="14"/>
      <c r="BO22" s="14"/>
      <c r="BP22" s="14"/>
      <c r="BQ22" s="14"/>
      <c r="BR22" s="14"/>
      <c r="BS22" s="14"/>
      <c r="BT22" s="14"/>
      <c r="BU22" s="14"/>
      <c r="BV22" s="14"/>
      <c r="BW22" s="14"/>
      <c r="BX22" s="14"/>
      <c r="BY22" s="14"/>
      <c r="BZ22" s="14"/>
      <c r="CA22" s="14"/>
      <c r="CB22" s="14"/>
      <c r="CC22" s="14"/>
      <c r="CD22" s="14"/>
      <c r="CE22" s="14"/>
      <c r="CF22" s="14"/>
      <c r="CG22" s="14"/>
      <c r="CH22" s="14"/>
      <c r="CI22" s="14"/>
      <c r="CJ22" s="14"/>
      <c r="CK22" s="14"/>
      <c r="CL22" s="14"/>
      <c r="CM22" s="14"/>
      <c r="CN22" s="14"/>
      <c r="CO22" s="14"/>
      <c r="CP22" s="14"/>
      <c r="CQ22" s="14"/>
      <c r="CR22" s="14"/>
      <c r="CS22" s="14"/>
      <c r="CT22" s="14"/>
      <c r="CU22" s="14"/>
      <c r="CV22" s="14"/>
      <c r="CW22" s="14"/>
      <c r="CX22" s="14"/>
      <c r="CY22" s="14"/>
      <c r="CZ22" s="14"/>
      <c r="DA22" s="14"/>
    </row>
    <row r="23" spans="1:105" s="30" customFormat="1" ht="24" customHeight="1" x14ac:dyDescent="0.2">
      <c r="A23" s="15"/>
      <c r="B23" s="31"/>
      <c r="C23" s="16"/>
      <c r="D23" s="17"/>
      <c r="E23" s="18"/>
      <c r="F23" s="18"/>
      <c r="G23" s="18"/>
      <c r="H23" s="19"/>
      <c r="I23" s="18"/>
      <c r="J23" s="18"/>
      <c r="K23" s="18"/>
      <c r="L23" s="19"/>
      <c r="M23" s="19"/>
      <c r="N23" s="19"/>
      <c r="O23" s="19"/>
      <c r="P23" s="27"/>
      <c r="Q23" s="1"/>
      <c r="R23" s="1"/>
      <c r="S23" s="1"/>
      <c r="T23" s="1"/>
      <c r="U23" s="1"/>
      <c r="V23" s="1"/>
      <c r="W23" s="1"/>
      <c r="X23" s="1"/>
      <c r="Y23" s="1"/>
      <c r="Z23" s="1"/>
      <c r="AA23" s="1"/>
      <c r="AB23" s="1"/>
      <c r="AC23" s="1"/>
      <c r="AD23" s="1"/>
      <c r="AE23" s="1"/>
      <c r="AF23" s="1"/>
      <c r="AG23" s="1"/>
      <c r="AH23" s="1"/>
      <c r="AI23" s="1"/>
      <c r="AJ23" s="1"/>
      <c r="AK23" s="1"/>
      <c r="AL23" s="1"/>
      <c r="AM23" s="1"/>
      <c r="AN23" s="1"/>
      <c r="AO23" s="1"/>
      <c r="AP23" s="1"/>
      <c r="AQ23" s="1"/>
      <c r="AR23" s="1"/>
      <c r="AS23" s="1"/>
      <c r="AT23" s="1"/>
      <c r="AU23" s="1"/>
      <c r="AV23" s="1"/>
      <c r="AW23" s="1"/>
      <c r="AX23" s="1"/>
      <c r="AY23" s="1"/>
      <c r="AZ23" s="1"/>
      <c r="BA23" s="1"/>
      <c r="BB23" s="1"/>
      <c r="BC23" s="1"/>
      <c r="BD23" s="1"/>
      <c r="BE23" s="1"/>
      <c r="BF23" s="1"/>
      <c r="BG23" s="1"/>
      <c r="BH23" s="1"/>
      <c r="BI23" s="1"/>
      <c r="BJ23" s="1"/>
      <c r="BK23" s="1"/>
      <c r="BL23" s="1"/>
      <c r="BM23" s="1"/>
      <c r="BN23" s="1"/>
      <c r="BO23" s="1"/>
      <c r="BP23" s="1"/>
      <c r="BQ23" s="1"/>
      <c r="BR23" s="1"/>
      <c r="BS23" s="1"/>
      <c r="BT23" s="1"/>
      <c r="BU23" s="1"/>
      <c r="BV23" s="1"/>
      <c r="BW23" s="1"/>
      <c r="BX23" s="1"/>
      <c r="BY23" s="1"/>
      <c r="BZ23" s="1"/>
      <c r="CA23" s="1"/>
      <c r="CB23" s="1"/>
      <c r="CC23" s="1"/>
      <c r="CD23" s="1"/>
      <c r="CE23" s="1"/>
      <c r="CF23" s="1"/>
      <c r="CG23" s="1"/>
      <c r="CH23" s="1"/>
      <c r="CI23" s="1"/>
      <c r="CJ23" s="1"/>
      <c r="CK23" s="1"/>
      <c r="CL23" s="1"/>
      <c r="CM23" s="1"/>
      <c r="CN23" s="1"/>
      <c r="CO23" s="1"/>
      <c r="CP23" s="1"/>
      <c r="CQ23" s="1"/>
      <c r="CR23" s="1"/>
      <c r="CS23" s="1"/>
      <c r="CT23" s="1"/>
      <c r="CU23" s="1"/>
      <c r="CV23" s="1"/>
      <c r="CW23" s="1"/>
      <c r="CX23" s="1"/>
      <c r="CY23" s="1"/>
      <c r="CZ23" s="1"/>
      <c r="DA23" s="1"/>
    </row>
    <row r="24" spans="1:105" ht="20.25" x14ac:dyDescent="0.2">
      <c r="P24" s="28" t="s">
        <v>22</v>
      </c>
      <c r="Q24" s="1"/>
      <c r="R24" s="1"/>
      <c r="S24" s="1"/>
      <c r="T24" s="1"/>
      <c r="U24" s="1"/>
      <c r="V24" s="1"/>
      <c r="W24" s="1"/>
      <c r="X24" s="1"/>
      <c r="Y24" s="1"/>
      <c r="Z24" s="1"/>
      <c r="AA24" s="1"/>
      <c r="AB24" s="1"/>
      <c r="AC24" s="1"/>
      <c r="AD24" s="1"/>
      <c r="AE24" s="1"/>
      <c r="AF24" s="1"/>
      <c r="AG24" s="1"/>
      <c r="AH24" s="1"/>
      <c r="AI24" s="1"/>
      <c r="AJ24" s="1"/>
      <c r="AK24" s="1"/>
      <c r="AL24" s="1"/>
      <c r="AM24" s="1"/>
      <c r="AN24" s="1"/>
      <c r="AO24" s="1"/>
      <c r="AP24" s="1"/>
      <c r="AQ24" s="1"/>
      <c r="AR24" s="1"/>
      <c r="AS24" s="1"/>
      <c r="AT24" s="1"/>
      <c r="AU24" s="1"/>
      <c r="AV24" s="1"/>
      <c r="AW24" s="1"/>
      <c r="AX24" s="1"/>
      <c r="AY24" s="1"/>
      <c r="AZ24" s="1"/>
      <c r="BA24" s="1"/>
      <c r="BB24" s="1"/>
      <c r="BC24" s="1"/>
      <c r="BD24" s="1"/>
      <c r="BE24" s="1"/>
      <c r="BF24" s="1"/>
      <c r="BG24" s="1"/>
      <c r="BH24" s="1"/>
      <c r="BI24" s="1"/>
      <c r="BJ24" s="1"/>
      <c r="BK24" s="1"/>
      <c r="BL24" s="1"/>
      <c r="BM24" s="1"/>
      <c r="BN24" s="1"/>
      <c r="BO24" s="1"/>
      <c r="BP24" s="1"/>
      <c r="BQ24" s="1"/>
      <c r="BR24" s="1"/>
      <c r="BS24" s="1"/>
      <c r="BT24" s="1"/>
      <c r="BU24" s="1"/>
      <c r="BV24" s="1"/>
      <c r="BW24" s="1"/>
      <c r="BX24" s="1"/>
      <c r="BY24" s="1"/>
      <c r="BZ24" s="1"/>
      <c r="CA24" s="1"/>
      <c r="CB24" s="1"/>
      <c r="CC24" s="1"/>
      <c r="CD24" s="1"/>
      <c r="CE24" s="1"/>
      <c r="CF24" s="1"/>
      <c r="CG24" s="1"/>
      <c r="CH24" s="1"/>
      <c r="CI24" s="1"/>
      <c r="CJ24" s="1"/>
      <c r="CK24" s="1"/>
      <c r="CL24" s="1"/>
      <c r="CM24" s="1"/>
      <c r="CN24" s="1"/>
      <c r="CO24" s="1"/>
      <c r="CP24" s="1"/>
      <c r="CQ24" s="1"/>
      <c r="CR24" s="1"/>
      <c r="CS24" s="1"/>
      <c r="CT24" s="1"/>
      <c r="CU24" s="1"/>
      <c r="CV24" s="1"/>
      <c r="CW24" s="1"/>
      <c r="CX24" s="1"/>
      <c r="CY24" s="1"/>
      <c r="CZ24" s="1"/>
      <c r="DA24" s="1"/>
    </row>
    <row r="25" spans="1:105" ht="20.25" x14ac:dyDescent="0.2">
      <c r="P25" s="28"/>
      <c r="Q25" s="1"/>
      <c r="R25" s="1"/>
      <c r="S25" s="1"/>
      <c r="T25" s="1"/>
      <c r="U25" s="1"/>
      <c r="V25" s="1"/>
      <c r="W25" s="1"/>
      <c r="X25" s="1"/>
      <c r="Y25" s="1"/>
      <c r="Z25" s="1"/>
      <c r="AA25" s="1"/>
      <c r="AB25" s="1"/>
      <c r="AC25" s="1"/>
      <c r="AD25" s="1"/>
      <c r="AE25" s="1"/>
      <c r="AF25" s="1"/>
      <c r="AG25" s="1"/>
      <c r="AH25" s="1"/>
      <c r="AI25" s="1"/>
      <c r="AJ25" s="1"/>
      <c r="AK25" s="1"/>
      <c r="AL25" s="1"/>
      <c r="AM25" s="1"/>
      <c r="AN25" s="1"/>
      <c r="AO25" s="1"/>
      <c r="AP25" s="1"/>
      <c r="AQ25" s="1"/>
      <c r="AR25" s="1"/>
      <c r="AS25" s="1"/>
      <c r="AT25" s="1"/>
      <c r="AU25" s="1"/>
      <c r="AV25" s="1"/>
      <c r="AW25" s="1"/>
      <c r="AX25" s="1"/>
      <c r="AY25" s="1"/>
      <c r="AZ25" s="1"/>
      <c r="BA25" s="1"/>
      <c r="BB25" s="1"/>
      <c r="BC25" s="1"/>
      <c r="BD25" s="1"/>
      <c r="BE25" s="1"/>
      <c r="BF25" s="1"/>
      <c r="BG25" s="1"/>
      <c r="BH25" s="1"/>
      <c r="BI25" s="1"/>
      <c r="BJ25" s="1"/>
      <c r="BK25" s="1"/>
      <c r="BL25" s="1"/>
      <c r="BM25" s="1"/>
      <c r="BN25" s="1"/>
      <c r="BO25" s="1"/>
      <c r="BP25" s="1"/>
      <c r="BQ25" s="1"/>
      <c r="BR25" s="1"/>
      <c r="BS25" s="1"/>
      <c r="BT25" s="1"/>
      <c r="BU25" s="1"/>
      <c r="BV25" s="1"/>
      <c r="BW25" s="1"/>
      <c r="BX25" s="1"/>
      <c r="BY25" s="1"/>
      <c r="BZ25" s="1"/>
      <c r="CA25" s="1"/>
      <c r="CB25" s="1"/>
      <c r="CC25" s="1"/>
      <c r="CD25" s="1"/>
      <c r="CE25" s="1"/>
      <c r="CF25" s="1"/>
      <c r="CG25" s="1"/>
      <c r="CH25" s="1"/>
      <c r="CI25" s="1"/>
      <c r="CJ25" s="1"/>
      <c r="CK25" s="1"/>
      <c r="CL25" s="1"/>
      <c r="CM25" s="1"/>
      <c r="CN25" s="1"/>
      <c r="CO25" s="1"/>
      <c r="CP25" s="1"/>
      <c r="CQ25" s="1"/>
      <c r="CR25" s="1"/>
      <c r="CS25" s="1"/>
      <c r="CT25" s="1"/>
      <c r="CU25" s="1"/>
      <c r="CV25" s="1"/>
      <c r="CW25" s="1"/>
      <c r="CX25" s="1"/>
      <c r="CY25" s="1"/>
      <c r="CZ25" s="1"/>
      <c r="DA25" s="1"/>
    </row>
    <row r="26" spans="1:105" ht="20.25" x14ac:dyDescent="0.2">
      <c r="P26" s="28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  <c r="AB26" s="1"/>
      <c r="AC26" s="1"/>
      <c r="AD26" s="1"/>
      <c r="AE26" s="1"/>
      <c r="AF26" s="1"/>
      <c r="AG26" s="1"/>
      <c r="AH26" s="1"/>
      <c r="AI26" s="1"/>
      <c r="AJ26" s="1"/>
      <c r="AK26" s="1"/>
      <c r="AL26" s="1"/>
      <c r="AM26" s="1"/>
      <c r="AN26" s="1"/>
      <c r="AO26" s="1"/>
      <c r="AP26" s="1"/>
      <c r="AQ26" s="1"/>
      <c r="AR26" s="1"/>
      <c r="AS26" s="1"/>
      <c r="AT26" s="1"/>
      <c r="AU26" s="1"/>
      <c r="AV26" s="1"/>
      <c r="AW26" s="1"/>
      <c r="AX26" s="1"/>
      <c r="AY26" s="1"/>
      <c r="AZ26" s="1"/>
      <c r="BA26" s="1"/>
      <c r="BB26" s="1"/>
      <c r="BC26" s="1"/>
      <c r="BD26" s="1"/>
      <c r="BE26" s="1"/>
      <c r="BF26" s="1"/>
      <c r="BG26" s="1"/>
      <c r="BH26" s="1"/>
      <c r="BI26" s="1"/>
      <c r="BJ26" s="1"/>
      <c r="BK26" s="1"/>
      <c r="BL26" s="1"/>
      <c r="BM26" s="1"/>
      <c r="BN26" s="1"/>
      <c r="BO26" s="1"/>
      <c r="BP26" s="1"/>
      <c r="BQ26" s="1"/>
      <c r="BR26" s="1"/>
      <c r="BS26" s="1"/>
      <c r="BT26" s="1"/>
      <c r="BU26" s="1"/>
      <c r="BV26" s="1"/>
      <c r="BW26" s="1"/>
      <c r="BX26" s="1"/>
      <c r="BY26" s="1"/>
      <c r="BZ26" s="1"/>
      <c r="CA26" s="1"/>
      <c r="CB26" s="1"/>
      <c r="CC26" s="1"/>
      <c r="CD26" s="1"/>
      <c r="CE26" s="1"/>
      <c r="CF26" s="1"/>
      <c r="CG26" s="1"/>
      <c r="CH26" s="1"/>
      <c r="CI26" s="1"/>
      <c r="CJ26" s="1"/>
      <c r="CK26" s="1"/>
      <c r="CL26" s="1"/>
      <c r="CM26" s="1"/>
      <c r="CN26" s="1"/>
      <c r="CO26" s="1"/>
      <c r="CP26" s="1"/>
      <c r="CQ26" s="1"/>
      <c r="CR26" s="1"/>
      <c r="CS26" s="1"/>
      <c r="CT26" s="1"/>
      <c r="CU26" s="1"/>
      <c r="CV26" s="1"/>
      <c r="CW26" s="1"/>
      <c r="CX26" s="1"/>
      <c r="CY26" s="1"/>
      <c r="CZ26" s="1"/>
      <c r="DA26" s="1"/>
    </row>
    <row r="27" spans="1:105" ht="20.25" x14ac:dyDescent="0.2"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  <c r="AB27" s="1"/>
      <c r="AC27" s="1"/>
      <c r="AD27" s="1"/>
      <c r="AE27" s="1"/>
      <c r="AF27" s="1"/>
      <c r="AG27" s="1"/>
      <c r="AH27" s="1"/>
      <c r="AI27" s="1"/>
      <c r="AJ27" s="1"/>
      <c r="AK27" s="1"/>
      <c r="AL27" s="1"/>
      <c r="AM27" s="1"/>
      <c r="AN27" s="1"/>
      <c r="AO27" s="1"/>
      <c r="AP27" s="1"/>
      <c r="AQ27" s="1"/>
      <c r="AR27" s="1"/>
      <c r="AS27" s="1"/>
      <c r="AT27" s="1"/>
      <c r="AU27" s="1"/>
      <c r="AV27" s="1"/>
      <c r="AW27" s="1"/>
      <c r="AX27" s="1"/>
      <c r="AY27" s="1"/>
      <c r="AZ27" s="1"/>
      <c r="BA27" s="1"/>
      <c r="BB27" s="1"/>
      <c r="BC27" s="1"/>
      <c r="BD27" s="1"/>
      <c r="BE27" s="1"/>
      <c r="BF27" s="1"/>
      <c r="BG27" s="1"/>
      <c r="BH27" s="1"/>
      <c r="BI27" s="1"/>
      <c r="BJ27" s="1"/>
      <c r="BK27" s="1"/>
      <c r="BL27" s="1"/>
      <c r="BM27" s="1"/>
      <c r="BN27" s="1"/>
      <c r="BO27" s="1"/>
      <c r="BP27" s="1"/>
      <c r="BQ27" s="1"/>
      <c r="BR27" s="1"/>
      <c r="BS27" s="1"/>
      <c r="BT27" s="1"/>
      <c r="BU27" s="1"/>
      <c r="BV27" s="1"/>
      <c r="BW27" s="1"/>
      <c r="BX27" s="1"/>
      <c r="BY27" s="1"/>
      <c r="BZ27" s="1"/>
      <c r="CA27" s="1"/>
      <c r="CB27" s="1"/>
      <c r="CC27" s="1"/>
      <c r="CD27" s="1"/>
      <c r="CE27" s="1"/>
      <c r="CF27" s="1"/>
      <c r="CG27" s="1"/>
      <c r="CH27" s="1"/>
      <c r="CI27" s="1"/>
      <c r="CJ27" s="1"/>
      <c r="CK27" s="1"/>
      <c r="CL27" s="1"/>
      <c r="CM27" s="1"/>
      <c r="CN27" s="1"/>
      <c r="CO27" s="1"/>
      <c r="CP27" s="1"/>
      <c r="CQ27" s="1"/>
      <c r="CR27" s="1"/>
      <c r="CS27" s="1"/>
      <c r="CT27" s="1"/>
      <c r="CU27" s="1"/>
      <c r="CV27" s="1"/>
      <c r="CW27" s="1"/>
      <c r="CX27" s="1"/>
      <c r="CY27" s="1"/>
      <c r="CZ27" s="1"/>
      <c r="DA27" s="1"/>
    </row>
    <row r="28" spans="1:105" ht="20.25" x14ac:dyDescent="0.2">
      <c r="Q28" s="1"/>
      <c r="R28" s="1"/>
      <c r="S28" s="1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  <c r="AG28" s="1"/>
      <c r="AH28" s="1"/>
      <c r="AI28" s="1"/>
      <c r="AJ28" s="1"/>
      <c r="AK28" s="1"/>
      <c r="AL28" s="1"/>
      <c r="AM28" s="1"/>
      <c r="AN28" s="1"/>
      <c r="AO28" s="1"/>
      <c r="AP28" s="1"/>
      <c r="AQ28" s="1"/>
      <c r="AR28" s="1"/>
      <c r="AS28" s="1"/>
      <c r="AT28" s="1"/>
      <c r="AU28" s="1"/>
      <c r="AV28" s="1"/>
      <c r="AW28" s="1"/>
      <c r="AX28" s="1"/>
      <c r="AY28" s="1"/>
      <c r="AZ28" s="1"/>
      <c r="BA28" s="1"/>
      <c r="BB28" s="1"/>
      <c r="BC28" s="1"/>
      <c r="BD28" s="1"/>
      <c r="BE28" s="1"/>
      <c r="BF28" s="1"/>
      <c r="BG28" s="1"/>
      <c r="BH28" s="1"/>
      <c r="BI28" s="1"/>
      <c r="BJ28" s="1"/>
      <c r="BK28" s="1"/>
      <c r="BL28" s="1"/>
      <c r="BM28" s="1"/>
      <c r="BN28" s="1"/>
      <c r="BO28" s="1"/>
      <c r="BP28" s="1"/>
      <c r="BQ28" s="1"/>
      <c r="BR28" s="1"/>
      <c r="BS28" s="1"/>
      <c r="BT28" s="1"/>
      <c r="BU28" s="1"/>
      <c r="BV28" s="1"/>
      <c r="BW28" s="1"/>
      <c r="BX28" s="1"/>
      <c r="BY28" s="1"/>
      <c r="BZ28" s="1"/>
      <c r="CA28" s="1"/>
      <c r="CB28" s="1"/>
      <c r="CC28" s="1"/>
      <c r="CD28" s="1"/>
      <c r="CE28" s="1"/>
      <c r="CF28" s="1"/>
      <c r="CG28" s="1"/>
      <c r="CH28" s="1"/>
      <c r="CI28" s="1"/>
      <c r="CJ28" s="1"/>
      <c r="CK28" s="1"/>
      <c r="CL28" s="1"/>
      <c r="CM28" s="1"/>
      <c r="CN28" s="1"/>
      <c r="CO28" s="1"/>
      <c r="CP28" s="1"/>
      <c r="CQ28" s="1"/>
      <c r="CR28" s="1"/>
      <c r="CS28" s="1"/>
      <c r="CT28" s="1"/>
      <c r="CU28" s="1"/>
      <c r="CV28" s="1"/>
      <c r="CW28" s="1"/>
      <c r="CX28" s="1"/>
      <c r="CY28" s="1"/>
      <c r="CZ28" s="1"/>
      <c r="DA28" s="1"/>
    </row>
    <row r="29" spans="1:105" ht="20.25" x14ac:dyDescent="0.2">
      <c r="Q29" s="1"/>
      <c r="R29" s="1"/>
      <c r="S29" s="1"/>
      <c r="T29" s="1"/>
      <c r="U29" s="1"/>
      <c r="V29" s="1"/>
      <c r="W29" s="1"/>
      <c r="X29" s="1"/>
      <c r="Y29" s="1"/>
      <c r="Z29" s="1"/>
      <c r="AA29" s="1"/>
      <c r="AB29" s="1"/>
      <c r="AC29" s="1"/>
      <c r="AD29" s="1"/>
      <c r="AE29" s="1"/>
      <c r="AF29" s="1"/>
      <c r="AG29" s="1"/>
      <c r="AH29" s="1"/>
      <c r="AI29" s="1"/>
      <c r="AJ29" s="1"/>
      <c r="AK29" s="1"/>
      <c r="AL29" s="1"/>
      <c r="AM29" s="1"/>
      <c r="AN29" s="1"/>
      <c r="AO29" s="1"/>
      <c r="AP29" s="1"/>
      <c r="AQ29" s="1"/>
      <c r="AR29" s="1"/>
      <c r="AS29" s="1"/>
      <c r="AT29" s="1"/>
      <c r="AU29" s="1"/>
      <c r="AV29" s="1"/>
      <c r="AW29" s="1"/>
      <c r="AX29" s="1"/>
      <c r="AY29" s="1"/>
      <c r="AZ29" s="1"/>
      <c r="BA29" s="1"/>
      <c r="BB29" s="1"/>
      <c r="BC29" s="1"/>
      <c r="BD29" s="1"/>
      <c r="BE29" s="1"/>
      <c r="BF29" s="1"/>
      <c r="BG29" s="1"/>
      <c r="BH29" s="1"/>
      <c r="BI29" s="1"/>
      <c r="BJ29" s="1"/>
      <c r="BK29" s="1"/>
      <c r="BL29" s="1"/>
      <c r="BM29" s="1"/>
      <c r="BN29" s="1"/>
      <c r="BO29" s="1"/>
      <c r="BP29" s="1"/>
      <c r="BQ29" s="1"/>
      <c r="BR29" s="1"/>
      <c r="BS29" s="1"/>
      <c r="BT29" s="1"/>
      <c r="BU29" s="1"/>
      <c r="BV29" s="1"/>
      <c r="BW29" s="1"/>
      <c r="BX29" s="1"/>
      <c r="BY29" s="1"/>
      <c r="BZ29" s="1"/>
      <c r="CA29" s="1"/>
      <c r="CB29" s="1"/>
      <c r="CC29" s="1"/>
      <c r="CD29" s="1"/>
      <c r="CE29" s="1"/>
      <c r="CF29" s="1"/>
      <c r="CG29" s="1"/>
      <c r="CH29" s="1"/>
      <c r="CI29" s="1"/>
      <c r="CJ29" s="1"/>
      <c r="CK29" s="1"/>
      <c r="CL29" s="1"/>
      <c r="CM29" s="1"/>
      <c r="CN29" s="1"/>
      <c r="CO29" s="1"/>
      <c r="CP29" s="1"/>
      <c r="CQ29" s="1"/>
      <c r="CR29" s="1"/>
      <c r="CS29" s="1"/>
      <c r="CT29" s="1"/>
      <c r="CU29" s="1"/>
      <c r="CV29" s="1"/>
      <c r="CW29" s="1"/>
      <c r="CX29" s="1"/>
      <c r="CY29" s="1"/>
      <c r="CZ29" s="1"/>
      <c r="DA29" s="1"/>
    </row>
    <row r="30" spans="1:105" ht="20.25" x14ac:dyDescent="0.2">
      <c r="Q30" s="1"/>
      <c r="R30" s="1"/>
      <c r="S30" s="1"/>
      <c r="T30" s="1"/>
      <c r="U30" s="1"/>
      <c r="V30" s="1"/>
      <c r="W30" s="1"/>
      <c r="X30" s="1"/>
      <c r="Y30" s="1"/>
      <c r="Z30" s="1"/>
      <c r="AA30" s="1"/>
      <c r="AB30" s="1"/>
      <c r="AC30" s="1"/>
      <c r="AD30" s="1"/>
      <c r="AE30" s="1"/>
      <c r="AF30" s="1"/>
      <c r="AG30" s="1"/>
      <c r="AH30" s="1"/>
      <c r="AI30" s="1"/>
      <c r="AJ30" s="1"/>
      <c r="AK30" s="1"/>
      <c r="AL30" s="1"/>
      <c r="AM30" s="1"/>
      <c r="AN30" s="1"/>
      <c r="AO30" s="1"/>
      <c r="AP30" s="1"/>
      <c r="AQ30" s="1"/>
      <c r="AR30" s="1"/>
      <c r="AS30" s="1"/>
      <c r="AT30" s="1"/>
      <c r="AU30" s="1"/>
      <c r="AV30" s="1"/>
      <c r="AW30" s="1"/>
      <c r="AX30" s="1"/>
      <c r="AY30" s="1"/>
      <c r="AZ30" s="1"/>
      <c r="BA30" s="1"/>
      <c r="BB30" s="1"/>
      <c r="BC30" s="1"/>
      <c r="BD30" s="1"/>
      <c r="BE30" s="1"/>
      <c r="BF30" s="1"/>
      <c r="BG30" s="1"/>
      <c r="BH30" s="1"/>
      <c r="BI30" s="1"/>
      <c r="BJ30" s="1"/>
      <c r="BK30" s="1"/>
      <c r="BL30" s="1"/>
      <c r="BM30" s="1"/>
      <c r="BN30" s="1"/>
      <c r="BO30" s="1"/>
      <c r="BP30" s="1"/>
      <c r="BQ30" s="1"/>
      <c r="BR30" s="1"/>
      <c r="BS30" s="1"/>
      <c r="BT30" s="1"/>
      <c r="BU30" s="1"/>
      <c r="BV30" s="1"/>
      <c r="BW30" s="1"/>
      <c r="BX30" s="1"/>
      <c r="BY30" s="1"/>
      <c r="BZ30" s="1"/>
      <c r="CA30" s="1"/>
      <c r="CB30" s="1"/>
      <c r="CC30" s="1"/>
      <c r="CD30" s="1"/>
      <c r="CE30" s="1"/>
      <c r="CF30" s="1"/>
      <c r="CG30" s="1"/>
      <c r="CH30" s="1"/>
      <c r="CI30" s="1"/>
      <c r="CJ30" s="1"/>
      <c r="CK30" s="1"/>
      <c r="CL30" s="1"/>
      <c r="CM30" s="1"/>
      <c r="CN30" s="1"/>
      <c r="CO30" s="1"/>
      <c r="CP30" s="1"/>
      <c r="CQ30" s="1"/>
      <c r="CR30" s="1"/>
      <c r="CS30" s="1"/>
      <c r="CT30" s="1"/>
      <c r="CU30" s="1"/>
      <c r="CV30" s="1"/>
      <c r="CW30" s="1"/>
      <c r="CX30" s="1"/>
      <c r="CY30" s="1"/>
      <c r="CZ30" s="1"/>
      <c r="DA30" s="1"/>
    </row>
    <row r="31" spans="1:105" ht="20.25" x14ac:dyDescent="0.2">
      <c r="Q31" s="1"/>
      <c r="R31" s="1"/>
      <c r="S31" s="1"/>
      <c r="T31" s="1"/>
      <c r="U31" s="1"/>
      <c r="V31" s="1"/>
      <c r="W31" s="1"/>
      <c r="X31" s="1"/>
      <c r="Y31" s="1"/>
      <c r="Z31" s="1"/>
      <c r="AA31" s="1"/>
      <c r="AB31" s="1"/>
      <c r="AC31" s="1"/>
      <c r="AD31" s="1"/>
      <c r="AE31" s="1"/>
      <c r="AF31" s="1"/>
      <c r="AG31" s="1"/>
      <c r="AH31" s="1"/>
      <c r="AI31" s="1"/>
      <c r="AJ31" s="1"/>
      <c r="AK31" s="1"/>
      <c r="AL31" s="1"/>
      <c r="AM31" s="1"/>
      <c r="AN31" s="1"/>
      <c r="AO31" s="1"/>
      <c r="AP31" s="1"/>
      <c r="AQ31" s="1"/>
      <c r="AR31" s="1"/>
      <c r="AS31" s="1"/>
      <c r="AT31" s="1"/>
      <c r="AU31" s="1"/>
      <c r="AV31" s="1"/>
      <c r="AW31" s="1"/>
      <c r="AX31" s="1"/>
      <c r="AY31" s="1"/>
      <c r="AZ31" s="1"/>
      <c r="BA31" s="1"/>
      <c r="BB31" s="1"/>
      <c r="BC31" s="1"/>
      <c r="BD31" s="1"/>
      <c r="BE31" s="1"/>
      <c r="BF31" s="1"/>
      <c r="BG31" s="1"/>
      <c r="BH31" s="1"/>
      <c r="BI31" s="1"/>
      <c r="BJ31" s="1"/>
      <c r="BK31" s="1"/>
      <c r="BL31" s="1"/>
      <c r="BM31" s="1"/>
      <c r="BN31" s="1"/>
      <c r="BO31" s="1"/>
      <c r="BP31" s="1"/>
      <c r="BQ31" s="1"/>
      <c r="BR31" s="1"/>
      <c r="BS31" s="1"/>
      <c r="BT31" s="1"/>
      <c r="BU31" s="1"/>
      <c r="BV31" s="1"/>
      <c r="BW31" s="1"/>
      <c r="BX31" s="1"/>
      <c r="BY31" s="1"/>
      <c r="BZ31" s="1"/>
      <c r="CA31" s="1"/>
      <c r="CB31" s="1"/>
      <c r="CC31" s="1"/>
      <c r="CD31" s="1"/>
      <c r="CE31" s="1"/>
      <c r="CF31" s="1"/>
      <c r="CG31" s="1"/>
      <c r="CH31" s="1"/>
      <c r="CI31" s="1"/>
      <c r="CJ31" s="1"/>
      <c r="CK31" s="1"/>
      <c r="CL31" s="1"/>
      <c r="CM31" s="1"/>
      <c r="CN31" s="1"/>
      <c r="CO31" s="1"/>
      <c r="CP31" s="1"/>
      <c r="CQ31" s="1"/>
      <c r="CR31" s="1"/>
      <c r="CS31" s="1"/>
      <c r="CT31" s="1"/>
      <c r="CU31" s="1"/>
      <c r="CV31" s="1"/>
      <c r="CW31" s="1"/>
      <c r="CX31" s="1"/>
      <c r="CY31" s="1"/>
      <c r="CZ31" s="1"/>
      <c r="DA31" s="1"/>
    </row>
    <row r="32" spans="1:105" ht="20.25" x14ac:dyDescent="0.2">
      <c r="Q32" s="1"/>
      <c r="R32" s="1"/>
      <c r="S32" s="1"/>
      <c r="T32" s="1"/>
      <c r="U32" s="1"/>
      <c r="V32" s="1"/>
      <c r="W32" s="1"/>
      <c r="X32" s="1"/>
      <c r="Y32" s="1"/>
      <c r="Z32" s="1"/>
      <c r="AA32" s="1"/>
      <c r="AB32" s="1"/>
      <c r="AC32" s="1"/>
      <c r="AD32" s="1"/>
      <c r="AE32" s="1"/>
      <c r="AF32" s="1"/>
      <c r="AG32" s="1"/>
      <c r="AH32" s="1"/>
      <c r="AI32" s="1"/>
      <c r="AJ32" s="1"/>
      <c r="AK32" s="1"/>
      <c r="AL32" s="1"/>
      <c r="AM32" s="1"/>
      <c r="AN32" s="1"/>
      <c r="AO32" s="1"/>
      <c r="AP32" s="1"/>
      <c r="AQ32" s="1"/>
      <c r="AR32" s="1"/>
      <c r="AS32" s="1"/>
      <c r="AT32" s="1"/>
      <c r="AU32" s="1"/>
      <c r="AV32" s="1"/>
      <c r="AW32" s="1"/>
      <c r="AX32" s="1"/>
      <c r="AY32" s="1"/>
      <c r="AZ32" s="1"/>
      <c r="BA32" s="1"/>
      <c r="BB32" s="1"/>
      <c r="BC32" s="1"/>
      <c r="BD32" s="1"/>
      <c r="BE32" s="1"/>
      <c r="BF32" s="1"/>
      <c r="BG32" s="1"/>
      <c r="BH32" s="1"/>
      <c r="BI32" s="1"/>
      <c r="BJ32" s="1"/>
      <c r="BK32" s="1"/>
      <c r="BL32" s="1"/>
      <c r="BM32" s="1"/>
      <c r="BN32" s="1"/>
      <c r="BO32" s="1"/>
      <c r="BP32" s="1"/>
      <c r="BQ32" s="1"/>
      <c r="BR32" s="1"/>
      <c r="BS32" s="1"/>
      <c r="BT32" s="1"/>
      <c r="BU32" s="1"/>
      <c r="BV32" s="1"/>
      <c r="BW32" s="1"/>
      <c r="BX32" s="1"/>
      <c r="BY32" s="1"/>
      <c r="BZ32" s="1"/>
      <c r="CA32" s="1"/>
      <c r="CB32" s="1"/>
      <c r="CC32" s="1"/>
      <c r="CD32" s="1"/>
      <c r="CE32" s="1"/>
      <c r="CF32" s="1"/>
      <c r="CG32" s="1"/>
      <c r="CH32" s="1"/>
      <c r="CI32" s="1"/>
      <c r="CJ32" s="1"/>
      <c r="CK32" s="1"/>
      <c r="CL32" s="1"/>
      <c r="CM32" s="1"/>
      <c r="CN32" s="1"/>
      <c r="CO32" s="1"/>
      <c r="CP32" s="1"/>
      <c r="CQ32" s="1"/>
      <c r="CR32" s="1"/>
      <c r="CS32" s="1"/>
      <c r="CT32" s="1"/>
      <c r="CU32" s="1"/>
      <c r="CV32" s="1"/>
      <c r="CW32" s="1"/>
      <c r="CX32" s="1"/>
      <c r="CY32" s="1"/>
      <c r="CZ32" s="1"/>
      <c r="DA32" s="1"/>
    </row>
    <row r="33" spans="17:105" ht="20.25" x14ac:dyDescent="0.2">
      <c r="Q33" s="1"/>
      <c r="R33" s="1"/>
      <c r="S33" s="1"/>
      <c r="T33" s="1"/>
      <c r="U33" s="1"/>
      <c r="V33" s="1"/>
      <c r="W33" s="1"/>
      <c r="X33" s="1"/>
      <c r="Y33" s="1"/>
      <c r="Z33" s="1"/>
      <c r="AA33" s="1"/>
      <c r="AB33" s="1"/>
      <c r="AC33" s="1"/>
      <c r="AD33" s="1"/>
      <c r="AE33" s="1"/>
      <c r="AF33" s="1"/>
      <c r="AG33" s="1"/>
      <c r="AH33" s="1"/>
      <c r="AI33" s="1"/>
      <c r="AJ33" s="1"/>
      <c r="AK33" s="1"/>
      <c r="AL33" s="1"/>
      <c r="AM33" s="1"/>
      <c r="AN33" s="1"/>
      <c r="AO33" s="1"/>
      <c r="AP33" s="1"/>
      <c r="AQ33" s="1"/>
      <c r="AR33" s="1"/>
      <c r="AS33" s="1"/>
      <c r="AT33" s="1"/>
      <c r="AU33" s="1"/>
      <c r="AV33" s="1"/>
      <c r="AW33" s="1"/>
      <c r="AX33" s="1"/>
      <c r="AY33" s="1"/>
      <c r="AZ33" s="1"/>
      <c r="BA33" s="1"/>
      <c r="BB33" s="1"/>
      <c r="BC33" s="1"/>
      <c r="BD33" s="1"/>
      <c r="BE33" s="1"/>
      <c r="BF33" s="1"/>
      <c r="BG33" s="1"/>
      <c r="BH33" s="1"/>
      <c r="BI33" s="1"/>
      <c r="BJ33" s="1"/>
      <c r="BK33" s="1"/>
      <c r="BL33" s="1"/>
      <c r="BM33" s="1"/>
      <c r="BN33" s="1"/>
      <c r="BO33" s="1"/>
      <c r="BP33" s="1"/>
      <c r="BQ33" s="1"/>
      <c r="BR33" s="1"/>
      <c r="BS33" s="1"/>
      <c r="BT33" s="1"/>
      <c r="BU33" s="1"/>
      <c r="BV33" s="1"/>
      <c r="BW33" s="1"/>
      <c r="BX33" s="1"/>
      <c r="BY33" s="1"/>
      <c r="BZ33" s="1"/>
      <c r="CA33" s="1"/>
      <c r="CB33" s="1"/>
      <c r="CC33" s="1"/>
      <c r="CD33" s="1"/>
      <c r="CE33" s="1"/>
      <c r="CF33" s="1"/>
      <c r="CG33" s="1"/>
      <c r="CH33" s="1"/>
      <c r="CI33" s="1"/>
      <c r="CJ33" s="1"/>
      <c r="CK33" s="1"/>
      <c r="CL33" s="1"/>
      <c r="CM33" s="1"/>
      <c r="CN33" s="1"/>
      <c r="CO33" s="1"/>
      <c r="CP33" s="1"/>
      <c r="CQ33" s="1"/>
      <c r="CR33" s="1"/>
      <c r="CS33" s="1"/>
      <c r="CT33" s="1"/>
      <c r="CU33" s="1"/>
      <c r="CV33" s="1"/>
      <c r="CW33" s="1"/>
      <c r="CX33" s="1"/>
      <c r="CY33" s="1"/>
      <c r="CZ33" s="1"/>
      <c r="DA33" s="1"/>
    </row>
    <row r="34" spans="17:105" ht="20.25" x14ac:dyDescent="0.2">
      <c r="Q34" s="1"/>
      <c r="R34" s="1"/>
      <c r="S34" s="1"/>
      <c r="T34" s="1"/>
      <c r="U34" s="1"/>
      <c r="V34" s="1"/>
      <c r="W34" s="1"/>
      <c r="X34" s="1"/>
      <c r="Y34" s="1"/>
      <c r="Z34" s="1"/>
      <c r="AA34" s="1"/>
      <c r="AB34" s="1"/>
      <c r="AC34" s="1"/>
      <c r="AD34" s="1"/>
      <c r="AE34" s="1"/>
      <c r="AF34" s="1"/>
      <c r="AG34" s="1"/>
      <c r="AH34" s="1"/>
      <c r="AI34" s="1"/>
      <c r="AJ34" s="1"/>
      <c r="AK34" s="1"/>
      <c r="AL34" s="1"/>
      <c r="AM34" s="1"/>
      <c r="AN34" s="1"/>
      <c r="AO34" s="1"/>
      <c r="AP34" s="1"/>
      <c r="AQ34" s="1"/>
      <c r="AR34" s="1"/>
      <c r="AS34" s="1"/>
      <c r="AT34" s="1"/>
      <c r="AU34" s="1"/>
      <c r="AV34" s="1"/>
      <c r="AW34" s="1"/>
      <c r="AX34" s="1"/>
      <c r="AY34" s="1"/>
      <c r="AZ34" s="1"/>
      <c r="BA34" s="1"/>
      <c r="BB34" s="1"/>
      <c r="BC34" s="1"/>
      <c r="BD34" s="1"/>
      <c r="BE34" s="1"/>
      <c r="BF34" s="1"/>
      <c r="BG34" s="1"/>
      <c r="BH34" s="1"/>
      <c r="BI34" s="1"/>
      <c r="BJ34" s="1"/>
      <c r="BK34" s="1"/>
      <c r="BL34" s="1"/>
      <c r="BM34" s="1"/>
      <c r="BN34" s="1"/>
      <c r="BO34" s="1"/>
      <c r="BP34" s="1"/>
      <c r="BQ34" s="1"/>
      <c r="BR34" s="1"/>
      <c r="BS34" s="1"/>
      <c r="BT34" s="1"/>
      <c r="BU34" s="1"/>
      <c r="BV34" s="1"/>
      <c r="BW34" s="1"/>
      <c r="BX34" s="1"/>
      <c r="BY34" s="1"/>
      <c r="BZ34" s="1"/>
      <c r="CA34" s="1"/>
      <c r="CB34" s="1"/>
      <c r="CC34" s="1"/>
      <c r="CD34" s="1"/>
      <c r="CE34" s="1"/>
      <c r="CF34" s="1"/>
      <c r="CG34" s="1"/>
      <c r="CH34" s="1"/>
      <c r="CI34" s="1"/>
      <c r="CJ34" s="1"/>
      <c r="CK34" s="1"/>
      <c r="CL34" s="1"/>
      <c r="CM34" s="1"/>
      <c r="CN34" s="1"/>
      <c r="CO34" s="1"/>
      <c r="CP34" s="1"/>
      <c r="CQ34" s="1"/>
      <c r="CR34" s="1"/>
      <c r="CS34" s="1"/>
      <c r="CT34" s="1"/>
      <c r="CU34" s="1"/>
      <c r="CV34" s="1"/>
      <c r="CW34" s="1"/>
      <c r="CX34" s="1"/>
      <c r="CY34" s="1"/>
      <c r="CZ34" s="1"/>
      <c r="DA34" s="1"/>
    </row>
    <row r="35" spans="17:105" ht="20.25" x14ac:dyDescent="0.2">
      <c r="Q35" s="1"/>
      <c r="R35" s="1"/>
      <c r="S35" s="1"/>
      <c r="T35" s="1"/>
      <c r="U35" s="1"/>
      <c r="V35" s="1"/>
      <c r="W35" s="1"/>
      <c r="X35" s="1"/>
      <c r="Y35" s="1"/>
      <c r="Z35" s="1"/>
      <c r="AA35" s="1"/>
      <c r="AB35" s="1"/>
      <c r="AC35" s="1"/>
      <c r="AD35" s="1"/>
      <c r="AE35" s="1"/>
      <c r="AF35" s="1"/>
      <c r="AG35" s="1"/>
      <c r="AH35" s="1"/>
      <c r="AI35" s="1"/>
      <c r="AJ35" s="1"/>
      <c r="AK35" s="1"/>
      <c r="AL35" s="1"/>
      <c r="AM35" s="1"/>
      <c r="AN35" s="1"/>
      <c r="AO35" s="1"/>
      <c r="AP35" s="1"/>
      <c r="AQ35" s="1"/>
      <c r="AR35" s="1"/>
      <c r="AS35" s="1"/>
      <c r="AT35" s="1"/>
      <c r="AU35" s="1"/>
      <c r="AV35" s="1"/>
      <c r="AW35" s="1"/>
      <c r="AX35" s="1"/>
      <c r="AY35" s="1"/>
      <c r="AZ35" s="1"/>
      <c r="BA35" s="1"/>
      <c r="BB35" s="1"/>
      <c r="BC35" s="1"/>
      <c r="BD35" s="1"/>
      <c r="BE35" s="1"/>
      <c r="BF35" s="1"/>
      <c r="BG35" s="1"/>
      <c r="BH35" s="1"/>
      <c r="BI35" s="1"/>
      <c r="BJ35" s="1"/>
      <c r="BK35" s="1"/>
      <c r="BL35" s="1"/>
      <c r="BM35" s="1"/>
      <c r="BN35" s="1"/>
      <c r="BO35" s="1"/>
      <c r="BP35" s="1"/>
      <c r="BQ35" s="1"/>
      <c r="BR35" s="1"/>
      <c r="BS35" s="1"/>
      <c r="BT35" s="1"/>
      <c r="BU35" s="1"/>
      <c r="BV35" s="1"/>
      <c r="BW35" s="1"/>
      <c r="BX35" s="1"/>
      <c r="BY35" s="1"/>
      <c r="BZ35" s="1"/>
      <c r="CA35" s="1"/>
      <c r="CB35" s="1"/>
      <c r="CC35" s="1"/>
      <c r="CD35" s="1"/>
      <c r="CE35" s="1"/>
      <c r="CF35" s="1"/>
      <c r="CG35" s="1"/>
      <c r="CH35" s="1"/>
      <c r="CI35" s="1"/>
      <c r="CJ35" s="1"/>
      <c r="CK35" s="1"/>
      <c r="CL35" s="1"/>
      <c r="CM35" s="1"/>
      <c r="CN35" s="1"/>
      <c r="CO35" s="1"/>
      <c r="CP35" s="1"/>
      <c r="CQ35" s="1"/>
      <c r="CR35" s="1"/>
      <c r="CS35" s="1"/>
      <c r="CT35" s="1"/>
      <c r="CU35" s="1"/>
      <c r="CV35" s="1"/>
      <c r="CW35" s="1"/>
      <c r="CX35" s="1"/>
      <c r="CY35" s="1"/>
      <c r="CZ35" s="1"/>
      <c r="DA35" s="1"/>
    </row>
    <row r="36" spans="17:105" ht="20.25" x14ac:dyDescent="0.2">
      <c r="Q36" s="1"/>
      <c r="R36" s="1"/>
      <c r="S36" s="1"/>
      <c r="T36" s="1"/>
      <c r="U36" s="1"/>
      <c r="V36" s="1"/>
      <c r="W36" s="1"/>
      <c r="X36" s="1"/>
      <c r="Y36" s="1"/>
      <c r="Z36" s="1"/>
      <c r="AA36" s="1"/>
      <c r="AB36" s="1"/>
      <c r="AC36" s="1"/>
      <c r="AD36" s="1"/>
      <c r="AE36" s="1"/>
      <c r="AF36" s="1"/>
      <c r="AG36" s="1"/>
      <c r="AH36" s="1"/>
      <c r="AI36" s="1"/>
      <c r="AJ36" s="1"/>
      <c r="AK36" s="1"/>
      <c r="AL36" s="1"/>
      <c r="AM36" s="1"/>
      <c r="AN36" s="1"/>
      <c r="AO36" s="1"/>
      <c r="AP36" s="1"/>
      <c r="AQ36" s="1"/>
      <c r="AR36" s="1"/>
      <c r="AS36" s="1"/>
      <c r="AT36" s="1"/>
      <c r="AU36" s="1"/>
      <c r="AV36" s="1"/>
      <c r="AW36" s="1"/>
      <c r="AX36" s="1"/>
      <c r="AY36" s="1"/>
      <c r="AZ36" s="1"/>
      <c r="BA36" s="1"/>
      <c r="BB36" s="1"/>
      <c r="BC36" s="1"/>
      <c r="BD36" s="1"/>
      <c r="BE36" s="1"/>
      <c r="BF36" s="1"/>
      <c r="BG36" s="1"/>
      <c r="BH36" s="1"/>
      <c r="BI36" s="1"/>
      <c r="BJ36" s="1"/>
      <c r="BK36" s="1"/>
      <c r="BL36" s="1"/>
      <c r="BM36" s="1"/>
      <c r="BN36" s="1"/>
      <c r="BO36" s="1"/>
      <c r="BP36" s="1"/>
      <c r="BQ36" s="1"/>
      <c r="BR36" s="1"/>
      <c r="BS36" s="1"/>
      <c r="BT36" s="1"/>
      <c r="BU36" s="1"/>
      <c r="BV36" s="1"/>
      <c r="BW36" s="1"/>
      <c r="BX36" s="1"/>
      <c r="BY36" s="1"/>
      <c r="BZ36" s="1"/>
      <c r="CA36" s="1"/>
      <c r="CB36" s="1"/>
      <c r="CC36" s="1"/>
      <c r="CD36" s="1"/>
      <c r="CE36" s="1"/>
      <c r="CF36" s="1"/>
      <c r="CG36" s="1"/>
      <c r="CH36" s="1"/>
      <c r="CI36" s="1"/>
      <c r="CJ36" s="1"/>
      <c r="CK36" s="1"/>
      <c r="CL36" s="1"/>
      <c r="CM36" s="1"/>
      <c r="CN36" s="1"/>
      <c r="CO36" s="1"/>
      <c r="CP36" s="1"/>
      <c r="CQ36" s="1"/>
      <c r="CR36" s="1"/>
      <c r="CS36" s="1"/>
      <c r="CT36" s="1"/>
      <c r="CU36" s="1"/>
      <c r="CV36" s="1"/>
      <c r="CW36" s="1"/>
      <c r="CX36" s="1"/>
      <c r="CY36" s="1"/>
      <c r="CZ36" s="1"/>
      <c r="DA36" s="1"/>
    </row>
    <row r="37" spans="17:105" ht="20.25" x14ac:dyDescent="0.2">
      <c r="Q37" s="1"/>
      <c r="R37" s="1"/>
      <c r="S37" s="1"/>
      <c r="T37" s="1"/>
      <c r="U37" s="1"/>
      <c r="V37" s="1"/>
      <c r="W37" s="1"/>
      <c r="X37" s="1"/>
      <c r="Y37" s="1"/>
      <c r="Z37" s="1"/>
      <c r="AA37" s="1"/>
      <c r="AB37" s="1"/>
      <c r="AC37" s="1"/>
      <c r="AD37" s="1"/>
      <c r="AE37" s="1"/>
      <c r="AF37" s="1"/>
      <c r="AG37" s="1"/>
      <c r="AH37" s="1"/>
      <c r="AI37" s="1"/>
      <c r="AJ37" s="1"/>
      <c r="AK37" s="1"/>
      <c r="AL37" s="1"/>
      <c r="AM37" s="1"/>
      <c r="AN37" s="1"/>
      <c r="AO37" s="1"/>
      <c r="AP37" s="1"/>
      <c r="AQ37" s="1"/>
      <c r="AR37" s="1"/>
      <c r="AS37" s="1"/>
      <c r="AT37" s="1"/>
      <c r="AU37" s="1"/>
      <c r="AV37" s="1"/>
      <c r="AW37" s="1"/>
      <c r="AX37" s="1"/>
      <c r="AY37" s="1"/>
      <c r="AZ37" s="1"/>
      <c r="BA37" s="1"/>
      <c r="BB37" s="1"/>
      <c r="BC37" s="1"/>
      <c r="BD37" s="1"/>
      <c r="BE37" s="1"/>
      <c r="BF37" s="1"/>
      <c r="BG37" s="1"/>
      <c r="BH37" s="1"/>
      <c r="BI37" s="1"/>
      <c r="BJ37" s="1"/>
      <c r="BK37" s="1"/>
      <c r="BL37" s="1"/>
      <c r="BM37" s="1"/>
      <c r="BN37" s="1"/>
      <c r="BO37" s="1"/>
      <c r="BP37" s="1"/>
      <c r="BQ37" s="1"/>
      <c r="BR37" s="1"/>
      <c r="BS37" s="1"/>
      <c r="BT37" s="1"/>
      <c r="BU37" s="1"/>
      <c r="BV37" s="1"/>
      <c r="BW37" s="1"/>
      <c r="BX37" s="1"/>
      <c r="BY37" s="1"/>
      <c r="BZ37" s="1"/>
      <c r="CA37" s="1"/>
      <c r="CB37" s="1"/>
      <c r="CC37" s="1"/>
      <c r="CD37" s="1"/>
      <c r="CE37" s="1"/>
      <c r="CF37" s="1"/>
      <c r="CG37" s="1"/>
      <c r="CH37" s="1"/>
      <c r="CI37" s="1"/>
      <c r="CJ37" s="1"/>
      <c r="CK37" s="1"/>
      <c r="CL37" s="1"/>
      <c r="CM37" s="1"/>
      <c r="CN37" s="1"/>
      <c r="CO37" s="1"/>
      <c r="CP37" s="1"/>
      <c r="CQ37" s="1"/>
      <c r="CR37" s="1"/>
      <c r="CS37" s="1"/>
      <c r="CT37" s="1"/>
      <c r="CU37" s="1"/>
      <c r="CV37" s="1"/>
      <c r="CW37" s="1"/>
      <c r="CX37" s="1"/>
      <c r="CY37" s="1"/>
      <c r="CZ37" s="1"/>
      <c r="DA37" s="1"/>
    </row>
  </sheetData>
  <sheetProtection formatCells="0" formatColumns="0" formatRows="0" insertColumns="0" insertRows="0" insertHyperlinks="0" deleteColumns="0" deleteRows="0" sort="0" autoFilter="0" pivotTables="0"/>
  <customSheetViews>
    <customSheetView guid="{C30FC139-983B-4304-8774-B9D3DB3E6216}" scale="75" printArea="1" topLeftCell="J4">
      <selection activeCell="P12" sqref="P12"/>
      <pageMargins left="0.39370078740157483" right="0" top="0.98425196850393704" bottom="0.19685039370078741" header="0.31496062992125984" footer="0.11811023622047245"/>
      <printOptions horizontalCentered="1"/>
      <pageSetup paperSize="9" scale="43" fitToHeight="0" orientation="landscape" horizontalDpi="4294967295" r:id="rId1"/>
      <headerFooter>
        <oddFooter>&amp;R&amp;P</oddFooter>
      </headerFooter>
    </customSheetView>
    <customSheetView guid="{E9973A70-B8DD-4608-92BC-C3DC9794D9D9}" scale="75" showPageBreaks="1" printArea="1" topLeftCell="A16">
      <selection activeCell="J20" sqref="J20"/>
      <pageMargins left="0.39370078740157483" right="0" top="0.98425196850393704" bottom="0.19685039370078741" header="0.31496062992125984" footer="0.11811023622047245"/>
      <printOptions horizontalCentered="1"/>
      <pageSetup paperSize="9" scale="43" fitToHeight="0" orientation="landscape" horizontalDpi="4294967295" r:id="rId2"/>
      <headerFooter>
        <oddFooter>&amp;R&amp;P</oddFooter>
      </headerFooter>
    </customSheetView>
    <customSheetView guid="{D8B8BBF7-F965-4F38-8578-9E723FA661A2}" scale="70" printArea="1" topLeftCell="A10">
      <selection activeCell="A19" sqref="A19:XFD20"/>
      <pageMargins left="0.39370078740157483" right="0" top="0.98425196850393704" bottom="0.19685039370078741" header="0.31496062992125984" footer="0.11811023622047245"/>
      <printOptions horizontalCentered="1"/>
      <pageSetup paperSize="9" scale="43" fitToHeight="0" orientation="landscape" horizontalDpi="4294967295" r:id="rId3"/>
      <headerFooter>
        <oddFooter>&amp;R&amp;P</oddFooter>
      </headerFooter>
    </customSheetView>
  </customSheetViews>
  <mergeCells count="21">
    <mergeCell ref="A2:P2"/>
    <mergeCell ref="A4:P4"/>
    <mergeCell ref="A6:A9"/>
    <mergeCell ref="B6:B9"/>
    <mergeCell ref="C6:C9"/>
    <mergeCell ref="E6:G6"/>
    <mergeCell ref="H6:H9"/>
    <mergeCell ref="M7:M9"/>
    <mergeCell ref="G7:G9"/>
    <mergeCell ref="K7:K9"/>
    <mergeCell ref="L6:L9"/>
    <mergeCell ref="J7:J9"/>
    <mergeCell ref="N7:N9"/>
    <mergeCell ref="I6:K6"/>
    <mergeCell ref="F7:F9"/>
    <mergeCell ref="I7:I9"/>
    <mergeCell ref="C20:C22"/>
    <mergeCell ref="O7:O9"/>
    <mergeCell ref="D6:D9"/>
    <mergeCell ref="M6:O6"/>
    <mergeCell ref="E7:E9"/>
  </mergeCells>
  <printOptions horizontalCentered="1"/>
  <pageMargins left="0.39370078740157483" right="0" top="0.98425196850393704" bottom="0.19685039370078741" header="0.31496062992125984" footer="0.11811023622047245"/>
  <pageSetup paperSize="9" scale="43" fitToHeight="0" orientation="landscape" horizontalDpi="300" verticalDpi="300" r:id="rId4"/>
  <headerFooter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1 полугодие 2021</vt:lpstr>
      <vt:lpstr>'1 полугодие 2021'!Заголовки_для_печати</vt:lpstr>
      <vt:lpstr>'1 полугодие 2021'!Область_печати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WiZaRd</dc:creator>
  <cp:lastModifiedBy>Мельченкова Оксана Викторовна</cp:lastModifiedBy>
  <cp:lastPrinted>2021-08-27T05:07:33Z</cp:lastPrinted>
  <dcterms:created xsi:type="dcterms:W3CDTF">2011-04-20T04:40:49Z</dcterms:created>
  <dcterms:modified xsi:type="dcterms:W3CDTF">2021-08-30T05:56:24Z</dcterms:modified>
</cp:coreProperties>
</file>